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2000" yWindow="-15" windowWidth="12045" windowHeight="10095"/>
  </bookViews>
  <sheets>
    <sheet name="INV DIR CFE PESOS" sheetId="5" r:id="rId1"/>
    <sheet name="INV COND CFE PESOS" sheetId="6" r:id="rId2"/>
  </sheets>
  <externalReferences>
    <externalReference r:id="rId3"/>
    <externalReference r:id="rId4"/>
    <externalReference r:id="rId5"/>
    <externalReference r:id="rId6"/>
  </externalReferences>
  <definedNames>
    <definedName name="___TDC2001">'[1]Tipos de Cambio'!$C$4</definedName>
    <definedName name="___tdc20012">'[1]Tipos de Cambio'!$C$4</definedName>
    <definedName name="_Ene2001" localSheetId="1">#REF!</definedName>
    <definedName name="_Ene2001" localSheetId="0">#REF!</definedName>
    <definedName name="_Ene2001">#REF!</definedName>
    <definedName name="_TC2001" localSheetId="1">#REF!</definedName>
    <definedName name="_TC2001" localSheetId="0">#REF!</definedName>
    <definedName name="_TC2001">#REF!</definedName>
    <definedName name="_TDC2001" localSheetId="1">'[3]Tipos de Cambio'!$C$4</definedName>
    <definedName name="_TDC2001" localSheetId="0">'[3]Tipos de Cambio'!$C$4</definedName>
    <definedName name="_TDC2001">'[4]Tipos de Cambio'!$C$4</definedName>
    <definedName name="_tdc20012">'[4]Tipos de Cambio'!$C$4</definedName>
    <definedName name="_xlnm.Print_Area" localSheetId="1">'INV COND CFE PESOS'!$A$1:$L$67</definedName>
    <definedName name="_xlnm.Print_Area" localSheetId="0">'INV DIR CFE PESOS'!$A$1:$L$301</definedName>
    <definedName name="_xlnm.Print_Titles" localSheetId="1">'INV COND CFE PESOS'!$1:$7</definedName>
    <definedName name="_xlnm.Print_Titles" localSheetId="0">'INV DIR CFE PESOS'!$1:$7</definedName>
  </definedNames>
  <calcPr calcId="145621" fullCalcOnLoad="1"/>
</workbook>
</file>

<file path=xl/calcChain.xml><?xml version="1.0" encoding="utf-8"?>
<calcChain xmlns="http://schemas.openxmlformats.org/spreadsheetml/2006/main">
  <c r="E31" i="6" l="1"/>
  <c r="E34" i="6"/>
  <c r="G34" i="6"/>
  <c r="E37" i="6"/>
  <c r="G37" i="6"/>
  <c r="E39" i="6"/>
  <c r="E42" i="6"/>
  <c r="G42" i="6"/>
  <c r="E44" i="6"/>
  <c r="E46" i="6"/>
  <c r="G46" i="6"/>
  <c r="E49" i="6"/>
  <c r="G49" i="6"/>
  <c r="E53" i="6"/>
  <c r="G53" i="6"/>
  <c r="E57" i="6"/>
  <c r="D57" i="6"/>
  <c r="D53" i="6"/>
  <c r="D49" i="6"/>
  <c r="D44" i="6"/>
  <c r="D39" i="6"/>
  <c r="D37" i="6"/>
  <c r="D34" i="6"/>
  <c r="D31" i="6"/>
  <c r="E25" i="6"/>
  <c r="G25" i="6"/>
  <c r="D25" i="6"/>
  <c r="G11" i="6"/>
  <c r="E11" i="6"/>
  <c r="E9" i="6"/>
  <c r="D11" i="6"/>
  <c r="D9" i="6"/>
  <c r="E230" i="5"/>
  <c r="G44" i="6"/>
  <c r="D42" i="6"/>
  <c r="G39" i="6"/>
  <c r="G31" i="6"/>
  <c r="G9" i="6"/>
  <c r="D46" i="6"/>
  <c r="G57" i="6"/>
  <c r="G34" i="5"/>
  <c r="D249" i="5"/>
  <c r="G267" i="5"/>
  <c r="D48" i="5"/>
  <c r="E48" i="5"/>
  <c r="E234" i="5"/>
  <c r="E25" i="5"/>
  <c r="G249" i="5"/>
  <c r="E9" i="5"/>
  <c r="D129" i="5"/>
  <c r="G9" i="5"/>
  <c r="G139" i="5"/>
  <c r="G230" i="5"/>
  <c r="E267" i="5"/>
  <c r="E111" i="5"/>
  <c r="E186" i="5"/>
  <c r="D59" i="5"/>
  <c r="D139" i="5"/>
  <c r="D208" i="5"/>
  <c r="G72" i="5"/>
  <c r="G111" i="5"/>
  <c r="D34" i="5"/>
  <c r="D186" i="5"/>
  <c r="D220" i="5"/>
  <c r="D234" i="5"/>
  <c r="E59" i="5"/>
  <c r="E129" i="5"/>
  <c r="D9" i="5"/>
  <c r="G25" i="5"/>
  <c r="E139" i="5"/>
  <c r="E249" i="5"/>
  <c r="D111" i="5"/>
  <c r="G48" i="5"/>
  <c r="G59" i="5"/>
  <c r="G129" i="5"/>
  <c r="G161" i="5"/>
  <c r="G208" i="5"/>
  <c r="G284" i="5"/>
  <c r="D25" i="5"/>
  <c r="D161" i="5"/>
  <c r="D230" i="5"/>
  <c r="E34" i="5"/>
  <c r="E161" i="5"/>
  <c r="E220" i="5"/>
  <c r="E284" i="5"/>
  <c r="E72" i="5"/>
  <c r="E208" i="5"/>
  <c r="D72" i="5"/>
  <c r="D267" i="5"/>
  <c r="D284" i="5"/>
  <c r="G186" i="5"/>
  <c r="G220" i="5"/>
  <c r="G234" i="5"/>
  <c r="G8" i="6" l="1"/>
  <c r="E8" i="6"/>
  <c r="D8" i="6"/>
  <c r="D8" i="5"/>
  <c r="G8" i="5"/>
  <c r="E8" i="5"/>
</calcChain>
</file>

<file path=xl/sharedStrings.xml><?xml version="1.0" encoding="utf-8"?>
<sst xmlns="http://schemas.openxmlformats.org/spreadsheetml/2006/main" count="698" uniqueCount="380">
  <si>
    <t>No. PEF</t>
  </si>
  <si>
    <t>Antes de Impuestos</t>
  </si>
  <si>
    <t>Después de impuestos</t>
  </si>
  <si>
    <t>Entrega de obra</t>
  </si>
  <si>
    <t>Plazo del pago</t>
  </si>
  <si>
    <t>Valor presente neto de la evaluación económica
(VPN)</t>
  </si>
  <si>
    <t>Valor presente  neto  de  la evaluación financiera
(VPN)</t>
  </si>
  <si>
    <t>años</t>
  </si>
  <si>
    <t>meses</t>
  </si>
  <si>
    <t>Total Inversión Directa</t>
  </si>
  <si>
    <t>Autorizados en 1997</t>
  </si>
  <si>
    <t>CG</t>
  </si>
  <si>
    <t>Cerro Prieto IV</t>
  </si>
  <si>
    <t>CC</t>
  </si>
  <si>
    <t>Chihuahua</t>
  </si>
  <si>
    <t>CCI</t>
  </si>
  <si>
    <t>Guerrero Negro II</t>
  </si>
  <si>
    <t>Monterrey II</t>
  </si>
  <si>
    <t>CD</t>
  </si>
  <si>
    <t>Puerto San Carlos II</t>
  </si>
  <si>
    <t>Rosarito III (Unidades 8 y 9)</t>
  </si>
  <si>
    <t>CT</t>
  </si>
  <si>
    <t>Samalayuca II</t>
  </si>
  <si>
    <t>LT</t>
  </si>
  <si>
    <t>211 Cable Submarino</t>
  </si>
  <si>
    <t>214 y 215 Sureste-Peninsular</t>
  </si>
  <si>
    <t>216 y 217 Noroeste</t>
  </si>
  <si>
    <t>SE</t>
  </si>
  <si>
    <t>212 y 213 SF6 Potencia y Distribución</t>
  </si>
  <si>
    <t>218 Noroeste</t>
  </si>
  <si>
    <t>219 Sureste-Peninsular</t>
  </si>
  <si>
    <t>220 Oriental-Centro</t>
  </si>
  <si>
    <t>221 Occidental</t>
  </si>
  <si>
    <t>Autorizados en 1998</t>
  </si>
  <si>
    <t>301 Centro</t>
  </si>
  <si>
    <t>302 Sureste</t>
  </si>
  <si>
    <t>303 Ixtapa - Pie de la Cuesta</t>
  </si>
  <si>
    <t>304 Noroeste</t>
  </si>
  <si>
    <t>305 Centro-Oriente</t>
  </si>
  <si>
    <t>306 Sureste</t>
  </si>
  <si>
    <t>307 Noreste</t>
  </si>
  <si>
    <t>308 Noroeste</t>
  </si>
  <si>
    <t>Autorizados en 1999</t>
  </si>
  <si>
    <t>Los Azufres II y Campo Geotérmico</t>
  </si>
  <si>
    <t>CH</t>
  </si>
  <si>
    <t>Manuel Moreno Torres (2a. Etapa)</t>
  </si>
  <si>
    <t>406 Red Asociada a Tuxpan II, III y IV</t>
  </si>
  <si>
    <t>407 Red Asociada a Altamira II, III y IV</t>
  </si>
  <si>
    <t>408 Naco-Nogales - Área Noroeste</t>
  </si>
  <si>
    <t>411 Sistema Nacional</t>
  </si>
  <si>
    <t>Manuel Moreno Torres Red Asociada (2a. Etapa)</t>
  </si>
  <si>
    <t>401 Occidental - Central</t>
  </si>
  <si>
    <t>402 Oriental - Peninsular</t>
  </si>
  <si>
    <t>403 Noreste</t>
  </si>
  <si>
    <t>404 Noroeste-Norte</t>
  </si>
  <si>
    <t>405 Compensación Alta Tensión</t>
  </si>
  <si>
    <t>410 Sistema Nacional</t>
  </si>
  <si>
    <t>Autorizados en 2000</t>
  </si>
  <si>
    <t>El Sauz conversión de TG a CC</t>
  </si>
  <si>
    <t>414 Norte-Occidental</t>
  </si>
  <si>
    <t>502 Oriental - Norte</t>
  </si>
  <si>
    <t>506 Saltillo-Cañada</t>
  </si>
  <si>
    <t>Red Asociada de la Central Tamazunchale</t>
  </si>
  <si>
    <t>Red Asociada de la Central Río Bravo III</t>
  </si>
  <si>
    <t>412 Compensación Norte</t>
  </si>
  <si>
    <t>413 Noroeste - Occidental</t>
  </si>
  <si>
    <t>503 Oriental</t>
  </si>
  <si>
    <t>504 Norte - Occidental</t>
  </si>
  <si>
    <t>Autorizados en 2001</t>
  </si>
  <si>
    <t>Baja California Sur I</t>
  </si>
  <si>
    <t>609 Transmisión Noroeste - Occidental</t>
  </si>
  <si>
    <t>610 Transmisión Noroeste - Norte</t>
  </si>
  <si>
    <t>612 Subtransmisión Norte - Noreste</t>
  </si>
  <si>
    <t>613 Subtransmisión Occidental</t>
  </si>
  <si>
    <t>614 Subtransmisión Oriental</t>
  </si>
  <si>
    <t>615 Subtransmisión Peninsular</t>
  </si>
  <si>
    <t>Red Asociada de Transmisión de la CCI Baja California Sur I</t>
  </si>
  <si>
    <t>1012 Red de Transmisión Asociada a la CCC Baja California</t>
  </si>
  <si>
    <t>607 Sistema Bajio - Oriental</t>
  </si>
  <si>
    <t>611 Subtransmisión Baja California - Noroeste</t>
  </si>
  <si>
    <t>SUV</t>
  </si>
  <si>
    <t>Suministro de vapor a las Centrales de Cerro Prieto</t>
  </si>
  <si>
    <t>Autorizados en 2002</t>
  </si>
  <si>
    <t>Hermosillo Conversión de TG a CC</t>
  </si>
  <si>
    <t>CCC</t>
  </si>
  <si>
    <t>Pacífico</t>
  </si>
  <si>
    <t>El Cajón</t>
  </si>
  <si>
    <t>Lineas Centro</t>
  </si>
  <si>
    <t>Red de Transmisión Asociada a la CH el Cajón</t>
  </si>
  <si>
    <t>Red de Transmisión Asociada a Altamira V</t>
  </si>
  <si>
    <t>Red de Transmisión Asociada a la Laguna II</t>
  </si>
  <si>
    <t>Red de Transmisión Asociada a el Pacífico</t>
  </si>
  <si>
    <t>707 Enlace Norte-Sur</t>
  </si>
  <si>
    <t>Riviera Maya</t>
  </si>
  <si>
    <t>PRR</t>
  </si>
  <si>
    <t>Presa Reguladora Amata</t>
  </si>
  <si>
    <t>RM</t>
  </si>
  <si>
    <t>Adolfo López Mateos</t>
  </si>
  <si>
    <t>Altamira</t>
  </si>
  <si>
    <t>Botello</t>
  </si>
  <si>
    <t>Carbón II</t>
  </si>
  <si>
    <t>Carlos Rodríguez Rivero</t>
  </si>
  <si>
    <t>Dos Bocas</t>
  </si>
  <si>
    <t>Emilio Portes Gil</t>
  </si>
  <si>
    <t>Francisco Pérez Ríos</t>
  </si>
  <si>
    <t>Gomez Palacio</t>
  </si>
  <si>
    <t>Huinalá</t>
  </si>
  <si>
    <t>Ixtaczoquitlán</t>
  </si>
  <si>
    <t>José Aceves Pozos (Mazatlán II)</t>
  </si>
  <si>
    <t>Gral. Manuel Alvarez Moreno (Manzanillo)</t>
  </si>
  <si>
    <t>CT Puerto Libertad</t>
  </si>
  <si>
    <t>Punta Prieta</t>
  </si>
  <si>
    <t>Salamanca</t>
  </si>
  <si>
    <t>Tuxpango</t>
  </si>
  <si>
    <t>CT Valle de México</t>
  </si>
  <si>
    <t>Norte</t>
  </si>
  <si>
    <t>705 Capacitores</t>
  </si>
  <si>
    <t>708 Compensación Dinámicas Oriental -Norte</t>
  </si>
  <si>
    <t>SLT</t>
  </si>
  <si>
    <t>701 Occidente-Centro</t>
  </si>
  <si>
    <t>702 Sureste-Peninsular</t>
  </si>
  <si>
    <t>703 Noreste-Norte</t>
  </si>
  <si>
    <t>704 Baja California -Noroeste</t>
  </si>
  <si>
    <t>706 Sistemas Norte</t>
  </si>
  <si>
    <t>709 Sistemas Sur</t>
  </si>
  <si>
    <t>Autorizados en 2003</t>
  </si>
  <si>
    <t>Conversión El Encino de TG aCC</t>
  </si>
  <si>
    <t>Baja California Sur II</t>
  </si>
  <si>
    <t>807 Durango I</t>
  </si>
  <si>
    <t>CCC Tula</t>
  </si>
  <si>
    <t>CGT Cerro Prieto (U5)</t>
  </si>
  <si>
    <t>CT Carbón II Unidades 2 y 4</t>
  </si>
  <si>
    <t>CT Emilio Portes Gil Unidad 4</t>
  </si>
  <si>
    <t>CT Francisco Pérez Ríos Unidad 5</t>
  </si>
  <si>
    <t>CT Pdte. Adolfo López Mateos Unidades 3, 4, 5 y 6</t>
  </si>
  <si>
    <t>CT Pdte. Plutarco Elías Calles Unidades 1 y 2</t>
  </si>
  <si>
    <t>811 Noroeste</t>
  </si>
  <si>
    <t>812 Golfo Norte</t>
  </si>
  <si>
    <t>813 División Bajío</t>
  </si>
  <si>
    <t>801 Altiplano</t>
  </si>
  <si>
    <t>802 Tamaulipas</t>
  </si>
  <si>
    <t>803 NOINE</t>
  </si>
  <si>
    <t>806 Bajío</t>
  </si>
  <si>
    <t>Autorizados en 2004</t>
  </si>
  <si>
    <t>CE</t>
  </si>
  <si>
    <t>La Venta II</t>
  </si>
  <si>
    <t>Red de Transmisión Asociada a la CE La Venta II</t>
  </si>
  <si>
    <t>911 Noreste</t>
  </si>
  <si>
    <t>912 División Oriente</t>
  </si>
  <si>
    <t>914 División Centro Sur</t>
  </si>
  <si>
    <t>915 Occidental</t>
  </si>
  <si>
    <t>901 Pacífico</t>
  </si>
  <si>
    <t>902 Istmo</t>
  </si>
  <si>
    <t>903 Cabo - Norte</t>
  </si>
  <si>
    <t>Autorizados en 2005</t>
  </si>
  <si>
    <t>La Yesca</t>
  </si>
  <si>
    <t>Baja California</t>
  </si>
  <si>
    <t>RFO</t>
  </si>
  <si>
    <t>Red de Fibra Optica Proyecto Sur</t>
  </si>
  <si>
    <t>Red de Fibra Optica Proyecto Centro</t>
  </si>
  <si>
    <t>Red de Fibra Optica Proyecto Norte</t>
  </si>
  <si>
    <t>1006 Central----Sur</t>
  </si>
  <si>
    <t>1005 Noroeste</t>
  </si>
  <si>
    <t>Infiernillo</t>
  </si>
  <si>
    <t>CT Francisco Pérez Ríos Unidades 1 y 2</t>
  </si>
  <si>
    <t>CT Puerto Libertad Unidad 4</t>
  </si>
  <si>
    <t>CT Valle de México Unidades 5,6 y 7</t>
  </si>
  <si>
    <t>CCC Samalayuca II</t>
  </si>
  <si>
    <t>CCC El Sauz</t>
  </si>
  <si>
    <t>CCC Huinala II</t>
  </si>
  <si>
    <t>1004 Compensación Dinámica Área Central</t>
  </si>
  <si>
    <t>1003 Subestaciones Eléctricas de Occidente</t>
  </si>
  <si>
    <t>Red de Transmisión Asociada a la CC San Lorenzo</t>
  </si>
  <si>
    <t>1002 Compensación y Transmisión Noreste - Sureste</t>
  </si>
  <si>
    <t>San Lorenzo Conversión de TG a CC</t>
  </si>
  <si>
    <t>1001 Red de Transmisión Baja - Nogales</t>
  </si>
  <si>
    <t>Red de Transmisión Asociada a la CH La Yesca</t>
  </si>
  <si>
    <t>Autorizados en 2006</t>
  </si>
  <si>
    <t>Agua Prieta II (con campo solar)</t>
  </si>
  <si>
    <t>Red de transmisión asociada a la CC Agua Prieta II</t>
  </si>
  <si>
    <t>Red de Transmisión Asociada a la CE La Venta III</t>
  </si>
  <si>
    <t>CN Laguna Verde</t>
  </si>
  <si>
    <t>CT Puerto Libertad Unidades 2 y 3</t>
  </si>
  <si>
    <t>CT Punta Prieta Unidad 2</t>
  </si>
  <si>
    <t>1110 Compensación Capacitiva del Norte</t>
  </si>
  <si>
    <t>1116 Transformación del Noreste</t>
  </si>
  <si>
    <t>1117 Transformación de Guaymas</t>
  </si>
  <si>
    <t>1120 Noroeste</t>
  </si>
  <si>
    <t>1121 Baja California</t>
  </si>
  <si>
    <t>1122 Golfo Norte</t>
  </si>
  <si>
    <t>1123 Norte</t>
  </si>
  <si>
    <t>1124 Bajío Centro</t>
  </si>
  <si>
    <t>1125 Distribución</t>
  </si>
  <si>
    <t>1127 Sureste</t>
  </si>
  <si>
    <t>1128 Centro Sur</t>
  </si>
  <si>
    <t>1129 Compensación redes</t>
  </si>
  <si>
    <t>1111 Transmisión y Transformación del Central - Occidental</t>
  </si>
  <si>
    <t>1112 Transmisión y Transformación del Noroeste</t>
  </si>
  <si>
    <t>1114 Transmisión y Transformación del Oriental</t>
  </si>
  <si>
    <t>1118 Transmisión y Transformación del Norte</t>
  </si>
  <si>
    <t>1119 Transmisión y Transformación del Sureste</t>
  </si>
  <si>
    <t>Suministro de 970 T/h a las Centrales de Cerro Prieto</t>
  </si>
  <si>
    <t>Autorizados en 2007</t>
  </si>
  <si>
    <t>1206 Conversión a 400 kV de la LT Mazatlan II - La Higuera</t>
  </si>
  <si>
    <t>1213 COMPENSACIÓN DE REDES</t>
  </si>
  <si>
    <t>1205 Compensación Oriental - Peninsular</t>
  </si>
  <si>
    <t>1212 SUR - PENINSULAR</t>
  </si>
  <si>
    <t>1204 Conversión a 400 kV del Área Peninsular</t>
  </si>
  <si>
    <t>1203 Transmisión y Transformación Oriental - Sureste</t>
  </si>
  <si>
    <t>1202 Suministro de Energía a la Zona Manzanillo</t>
  </si>
  <si>
    <t>1211 NORESTE - CENTRAL</t>
  </si>
  <si>
    <t>1210 NORTE - NOROESTE</t>
  </si>
  <si>
    <t>1201 Transmisión y Transformación de Baja California</t>
  </si>
  <si>
    <t>CCC Poza Rica</t>
  </si>
  <si>
    <t>CCC El Sauz Paquete 1</t>
  </si>
  <si>
    <t>Red de Trans Asoc al proy de temp abierta y Oax. II, III, IV</t>
  </si>
  <si>
    <t>Red de Transmisión Asociada a Manzanillo I U-1 y 2</t>
  </si>
  <si>
    <t>CC Repotenciación CT Manzanillo I U-1 y 2</t>
  </si>
  <si>
    <t>Red de transmisión asociada a la CG Los Humeros II</t>
  </si>
  <si>
    <t>Red de transmisión asociada a la CI Guerrero Negro III</t>
  </si>
  <si>
    <t>CI Guerrero Negro III</t>
  </si>
  <si>
    <t>Los Humeros II</t>
  </si>
  <si>
    <t>Red de transmisión asociada a la CCC Norte II</t>
  </si>
  <si>
    <t>TG Baja California II</t>
  </si>
  <si>
    <t>Autorizados en 2008</t>
  </si>
  <si>
    <t>1301 Interconexión de Baja California</t>
  </si>
  <si>
    <t>1304 Transmisión y Transformación del Oriental</t>
  </si>
  <si>
    <t>1303 Transmisión y Transformación Baja - Noroeste</t>
  </si>
  <si>
    <t>1302 Transmisión y Transformación Norte y Occidente</t>
  </si>
  <si>
    <t>Baja California Sur IV</t>
  </si>
  <si>
    <t>Baja California Sur III</t>
  </si>
  <si>
    <t>1313 Red de Transmisión Asociada al CC Baja California III</t>
  </si>
  <si>
    <t>1323 DISTRIBUCION SUR</t>
  </si>
  <si>
    <t>1322 DISTRIBUCION CENTRO</t>
  </si>
  <si>
    <t>1321 DISTRIBUCION NORESTE</t>
  </si>
  <si>
    <t>1320 DISTRIBUCION NOROESTE</t>
  </si>
  <si>
    <t>Autorizados en 2009</t>
  </si>
  <si>
    <t>1404 Subestaciones del Oriente</t>
  </si>
  <si>
    <t>1401 SEs y LTs de las Áreas Baja California y Noroeste</t>
  </si>
  <si>
    <t>1405 Subest y Líneas de Transmisión de las Áreas Sureste</t>
  </si>
  <si>
    <t>1402 Cambio de Tensión de la LT Culiacán - Los Mochis</t>
  </si>
  <si>
    <t>1421 DISTRIBUCIÓN SUR</t>
  </si>
  <si>
    <t>1403 Compensación Capacitiva de las Áreas Noroeste - Norte</t>
  </si>
  <si>
    <t>1420 DISTRIBUCIÓN NORTE</t>
  </si>
  <si>
    <t>Santa Rosalía II</t>
  </si>
  <si>
    <t>CT Altamira Unidades 1 y 2</t>
  </si>
  <si>
    <t>Autorizados en 2010</t>
  </si>
  <si>
    <t>1521 DISTRIBUCIÓN SUR</t>
  </si>
  <si>
    <t>1520 DISTRIBUCION NORTE</t>
  </si>
  <si>
    <t>Cogeneración Salamanca Fase I</t>
  </si>
  <si>
    <t>Autorizados en 2011</t>
  </si>
  <si>
    <t>1601 Transmisión y Transformación Noroeste - Norte</t>
  </si>
  <si>
    <t>1602 Transmisión La Paz entronque Tuxpan - Texcoco</t>
  </si>
  <si>
    <t>Centro</t>
  </si>
  <si>
    <t>1603 Subestación Lago</t>
  </si>
  <si>
    <t>1604 Transmisión Ayotla-Chalco</t>
  </si>
  <si>
    <t>Guerrero Negro IV</t>
  </si>
  <si>
    <t>Red de Transmisión Asociada a la CI Guerrero Negro IV</t>
  </si>
  <si>
    <t>Santa Rosalía III</t>
  </si>
  <si>
    <t>Red de Transmisión Asociada a la CI Santa Rosalia III</t>
  </si>
  <si>
    <t>1621 Distribución Norte-Sur</t>
  </si>
  <si>
    <t>1620 Distribución Valle de México</t>
  </si>
  <si>
    <t>Los Azufres III (Fase I)</t>
  </si>
  <si>
    <t>La Parota</t>
  </si>
  <si>
    <t>Red de transmisión asociada a la CH La Parota</t>
  </si>
  <si>
    <t>Autorizados en 2012</t>
  </si>
  <si>
    <t>CT José López Portillo</t>
  </si>
  <si>
    <t>Red de Transmisión Asociada al CC Noroeste</t>
  </si>
  <si>
    <t>1721 DISTRIBUCIÓN NORTE</t>
  </si>
  <si>
    <t>Red de Transmisión Asociada al CC Noreste</t>
  </si>
  <si>
    <t>1720 Distribución Valle de México</t>
  </si>
  <si>
    <t>Red de Transmisión Asociada al CC Norte III</t>
  </si>
  <si>
    <t>Los Humeros III</t>
  </si>
  <si>
    <t>Centro II</t>
  </si>
  <si>
    <t>Baja California Sur V</t>
  </si>
  <si>
    <t>Red de transmisión asociada a la CE Rumorosa I, II y III</t>
  </si>
  <si>
    <t>1722 Distribución Sur</t>
  </si>
  <si>
    <t>Chicoasén II</t>
  </si>
  <si>
    <t>Red de transmisión asociada a la CH Chicoasén II</t>
  </si>
  <si>
    <t>1701 Subestación Chimalpa Dos</t>
  </si>
  <si>
    <t>1703  Conversión a 400 kV de la Riviera Maya</t>
  </si>
  <si>
    <t>1702 Transmisión y Transformación Baja - Noine</t>
  </si>
  <si>
    <t>1704 Interconexión sist aislados Guerrero Negro Sta Rosalía</t>
  </si>
  <si>
    <t>Autorizados en 2013</t>
  </si>
  <si>
    <t xml:space="preserve">CC    </t>
  </si>
  <si>
    <t>Guaymas II</t>
  </si>
  <si>
    <t xml:space="preserve">LT    </t>
  </si>
  <si>
    <t>Red de Transmisión Asociada al CC Guaymas II</t>
  </si>
  <si>
    <t>Valle de México II</t>
  </si>
  <si>
    <t xml:space="preserve">LT   </t>
  </si>
  <si>
    <t>Red de Transmisión Asociada al CC Topolobampo III</t>
  </si>
  <si>
    <t>Red de Transmisión Asociada al CC Baja California II</t>
  </si>
  <si>
    <t>Red de Transmisión Asociada al CC Todos Santos</t>
  </si>
  <si>
    <t>Red de Trans Asoc a la 2a Temp Abierta y Sureste III IV V VI</t>
  </si>
  <si>
    <t>1805 Línea de Transmisión Huasteca - Monterrey</t>
  </si>
  <si>
    <t xml:space="preserve">SE    </t>
  </si>
  <si>
    <t>1801 Subestaciones Baja - Noroeste</t>
  </si>
  <si>
    <t>1803 Subestaciones del Occidental</t>
  </si>
  <si>
    <t xml:space="preserve">SLT    </t>
  </si>
  <si>
    <t>1802 Subestaciones y Líneas de Transmisión del Norte</t>
  </si>
  <si>
    <t>1804 Subestaciones y Líneas Transmisión Oriental-Peninsular</t>
  </si>
  <si>
    <t>1820 Divisiones de Distribución del Valle de México</t>
  </si>
  <si>
    <t>1821 Divisiones de Distribución</t>
  </si>
  <si>
    <t xml:space="preserve">RM    </t>
  </si>
  <si>
    <t>CCC TULA PAQUETES 1 Y 2</t>
  </si>
  <si>
    <t>CH TEMASCAL UNIDADES 1 A 4</t>
  </si>
  <si>
    <t>Fuente: Comisión Federal de Electricidad.</t>
  </si>
  <si>
    <t>TRN</t>
  </si>
  <si>
    <t>Terminal de Carbón de la CT Pdte. Plutarco Elías Calles</t>
  </si>
  <si>
    <t>Altamira II</t>
  </si>
  <si>
    <t>Bajío</t>
  </si>
  <si>
    <t>Campeche</t>
  </si>
  <si>
    <t>Hermosillo</t>
  </si>
  <si>
    <t>Mérida III</t>
  </si>
  <si>
    <t>Monterrey III</t>
  </si>
  <si>
    <t>Naco-Nogales</t>
  </si>
  <si>
    <t>Río Bravo II</t>
  </si>
  <si>
    <t>Mexicali</t>
  </si>
  <si>
    <t>Saltillo</t>
  </si>
  <si>
    <t>Tuxpan II</t>
  </si>
  <si>
    <t>Gasoducto Cd. Pemex-Valladolid</t>
  </si>
  <si>
    <t>Gasoducto Samalayuca</t>
  </si>
  <si>
    <t>Altamira III y IV</t>
  </si>
  <si>
    <t>Chihuahua III</t>
  </si>
  <si>
    <t>La Laguna II</t>
  </si>
  <si>
    <t>Río Bravo III</t>
  </si>
  <si>
    <t>Tuxpan III y IV</t>
  </si>
  <si>
    <t>Altamira V</t>
  </si>
  <si>
    <t>Tamazunchale</t>
  </si>
  <si>
    <t>Río Bravo IV</t>
  </si>
  <si>
    <t>Tuxpan V</t>
  </si>
  <si>
    <t xml:space="preserve">Valladolid III   </t>
  </si>
  <si>
    <t>Norte II</t>
  </si>
  <si>
    <t>La Venta III</t>
  </si>
  <si>
    <t>Oaxaca I</t>
  </si>
  <si>
    <t>Oaxaca II y CE Oaxaca III y CE Oaxaca IV</t>
  </si>
  <si>
    <t>Baja California III</t>
  </si>
  <si>
    <t>Norte III (Juárez)</t>
  </si>
  <si>
    <t>Sureste I</t>
  </si>
  <si>
    <t>Sureste II</t>
  </si>
  <si>
    <t>Noroeste</t>
  </si>
  <si>
    <t>Noreste</t>
  </si>
  <si>
    <t>Rumorosa I, II y III</t>
  </si>
  <si>
    <t>Topolobampo III</t>
  </si>
  <si>
    <t>Baja California II</t>
  </si>
  <si>
    <t>Todos Santos</t>
  </si>
  <si>
    <t>Nota: La actualización a precios de 2003 se realiza utilizando un tipo de cambio de 10.20 pesos por dólar</t>
  </si>
  <si>
    <t>Autorizados en 2014</t>
  </si>
  <si>
    <t>Guaymas lll</t>
  </si>
  <si>
    <t>Red de Transmision Asociada al CC Guaymas ll</t>
  </si>
  <si>
    <t>Baja California Sur VI</t>
  </si>
  <si>
    <t>1901 Subestaciones de Baja California</t>
  </si>
  <si>
    <t>1902 Subestaciones y Compensación del Noroeste</t>
  </si>
  <si>
    <t xml:space="preserve">SE  </t>
  </si>
  <si>
    <t>1903 Subestaciones Norte-Noreste</t>
  </si>
  <si>
    <t xml:space="preserve">SLT </t>
  </si>
  <si>
    <t>1904 Transmisión y Transformación de Occidente</t>
  </si>
  <si>
    <t>1905 Transmisión Sureste-Peninsular</t>
  </si>
  <si>
    <t>1920 Subestaciones y Líneas de Distribución</t>
  </si>
  <si>
    <t>1921 Reducción de Perdidas de Energía de Distribucíon</t>
  </si>
  <si>
    <t>Total Inversión Condicionada</t>
  </si>
  <si>
    <t>Informes sobre la Situación Económica,
las Finanzas Públicas y la Deuda Pública</t>
  </si>
  <si>
    <t>Tercer Trimestre de 2014</t>
  </si>
  <si>
    <t>V. PROYECTOS DE INFRAESTRUCTURA PRODUCTIVA DE LARGO PLAZO (PIDIREGAS)</t>
  </si>
  <si>
    <t>ENERO-SEPTIEMBRE DE 2014</t>
  </si>
  <si>
    <r>
      <t xml:space="preserve">Nombre del Proyecto </t>
    </r>
    <r>
      <rPr>
        <vertAlign val="superscript"/>
        <sz val="10"/>
        <rFont val="Soberana Sans"/>
        <family val="3"/>
      </rPr>
      <t>2_/</t>
    </r>
  </si>
  <si>
    <r>
      <t xml:space="preserve">Inicio de operaciones </t>
    </r>
    <r>
      <rPr>
        <vertAlign val="superscript"/>
        <sz val="10"/>
        <rFont val="Soberana Sans"/>
        <family val="3"/>
      </rPr>
      <t>3_/</t>
    </r>
  </si>
  <si>
    <r>
      <t xml:space="preserve">Término de obligaciones </t>
    </r>
    <r>
      <rPr>
        <vertAlign val="superscript"/>
        <sz val="10"/>
        <rFont val="Soberana Sans"/>
        <family val="3"/>
      </rPr>
      <t>4_/</t>
    </r>
    <r>
      <rPr>
        <sz val="10"/>
        <rFont val="Soberana Sans"/>
        <family val="3"/>
      </rPr>
      <t xml:space="preserve"> </t>
    </r>
  </si>
  <si>
    <r>
      <t>Autorizados en 1997</t>
    </r>
    <r>
      <rPr>
        <b/>
        <vertAlign val="superscript"/>
        <sz val="10"/>
        <rFont val="Soberana Sans"/>
        <family val="3"/>
      </rPr>
      <t xml:space="preserve"> </t>
    </r>
  </si>
  <si>
    <r>
      <rPr>
        <vertAlign val="superscript"/>
        <sz val="10"/>
        <rFont val="Soberana Sans"/>
        <family val="3"/>
      </rPr>
      <t>p_/</t>
    </r>
    <r>
      <rPr>
        <sz val="10"/>
        <rFont val="Soberana Sans"/>
        <family val="3"/>
      </rPr>
      <t xml:space="preserve"> Cifras preliminares</t>
    </r>
  </si>
  <si>
    <r>
      <rPr>
        <vertAlign val="superscript"/>
        <sz val="10"/>
        <rFont val="Soberana Sans"/>
        <family val="3"/>
      </rPr>
      <t>1_/</t>
    </r>
    <r>
      <rPr>
        <sz val="10"/>
        <rFont val="Soberana Sans"/>
        <family val="3"/>
      </rPr>
      <t xml:space="preserve"> El tipo de cambio utilizado para la presentación de la información en pesos es de 13.4541 el cual corresponde al cierre de Septiembre de 2014.</t>
    </r>
  </si>
  <si>
    <r>
      <rPr>
        <vertAlign val="superscript"/>
        <sz val="10"/>
        <rFont val="Soberana Sans"/>
        <family val="3"/>
      </rPr>
      <t xml:space="preserve">2_/ </t>
    </r>
    <r>
      <rPr>
        <sz val="10"/>
        <rFont val="Soberana Sans"/>
        <family val="3"/>
      </rPr>
      <t>El año de autorización corresponde al ejercicio fiscal en que el proyecto se incluyó por primera vez en el Presupuesto de Egresos de la Federación en la modalidad de Pidiregas.</t>
    </r>
  </si>
  <si>
    <r>
      <rPr>
        <vertAlign val="superscript"/>
        <sz val="10"/>
        <rFont val="Soberana Sans"/>
        <family val="3"/>
      </rPr>
      <t>3_/</t>
    </r>
    <r>
      <rPr>
        <sz val="10"/>
        <rFont val="Soberana Sans"/>
        <family val="3"/>
      </rPr>
      <t xml:space="preserve"> La fecha de inicio de operación es la consignada en el Tomo V del Presupuesto de Egresos de la Federación autorizado para el ejercicio fiscal 2014, corresponde al primer cierre parcial del proyecto.</t>
    </r>
  </si>
  <si>
    <r>
      <rPr>
        <vertAlign val="superscript"/>
        <sz val="10"/>
        <rFont val="Soberana Sans"/>
        <family val="3"/>
      </rPr>
      <t>4_/</t>
    </r>
    <r>
      <rPr>
        <sz val="10"/>
        <rFont val="Soberana Sans"/>
        <family val="3"/>
      </rPr>
      <t xml:space="preserve"> Es la fecha del último pago de amortizaciones de un proyecto</t>
    </r>
  </si>
  <si>
    <r>
      <rPr>
        <vertAlign val="superscript"/>
        <sz val="10"/>
        <rFont val="Soberana Sans"/>
        <family val="3"/>
      </rPr>
      <t>5_/</t>
    </r>
    <r>
      <rPr>
        <sz val="10"/>
        <rFont val="Soberana Sans"/>
        <family val="3"/>
      </rPr>
      <t xml:space="preserve"> No Aplica</t>
    </r>
  </si>
  <si>
    <r>
      <rPr>
        <vertAlign val="superscript"/>
        <sz val="10"/>
        <rFont val="Soberana Sans"/>
        <family val="3"/>
      </rPr>
      <t xml:space="preserve">p_/ </t>
    </r>
    <r>
      <rPr>
        <sz val="10"/>
        <rFont val="Soberana Sans"/>
        <family val="3"/>
      </rPr>
      <t>Cifras preliminares</t>
    </r>
  </si>
  <si>
    <r>
      <rPr>
        <vertAlign val="superscript"/>
        <sz val="10"/>
        <rFont val="Soberana Sans"/>
        <family val="3"/>
      </rPr>
      <t>4_/</t>
    </r>
    <r>
      <rPr>
        <sz val="10"/>
        <rFont val="Soberana Sans"/>
        <family val="3"/>
      </rPr>
      <t xml:space="preserve">  Es la fecha del último pago de amortizaciones de un proyecto</t>
    </r>
  </si>
  <si>
    <r>
      <rPr>
        <vertAlign val="superscript"/>
        <sz val="10"/>
        <rFont val="Soberana Sans"/>
        <family val="3"/>
      </rPr>
      <t>2_/</t>
    </r>
    <r>
      <rPr>
        <sz val="10"/>
        <rFont val="Soberana Sans"/>
        <family val="3"/>
      </rPr>
      <t xml:space="preserve">  El año de autorización corresponde al ejercicio fiscal en que el proyecto se incluyó por primera vez en el Presupuesto de Egresos de la Federación en la modalidad de Pidiregas.</t>
    </r>
  </si>
  <si>
    <r>
      <t xml:space="preserve">VALOR PRESENTE NETO POR PROYECTO DE INVERSIÓN FINANCIADA DIRECTA </t>
    </r>
    <r>
      <rPr>
        <b/>
        <vertAlign val="superscript"/>
        <sz val="10"/>
        <rFont val="Soberana Sans"/>
        <family val="3"/>
      </rPr>
      <t>P_/</t>
    </r>
    <r>
      <rPr>
        <b/>
        <sz val="10"/>
        <rFont val="Soberana Sans"/>
        <family val="3"/>
      </rPr>
      <t xml:space="preserve">
Con base en los artículos 107 fracción I inciso d) de la Ley Federal de Presupuesto y Responsabilidad Hacendaria y 205 de su Reglamento. 
Comisión Federal de Electricidad
(Cifras en millones de pesos con un decimal a precios de 2014) </t>
    </r>
    <r>
      <rPr>
        <b/>
        <vertAlign val="superscript"/>
        <sz val="10"/>
        <rFont val="Soberana Sans"/>
        <family val="3"/>
      </rPr>
      <t xml:space="preserve"> 1_/</t>
    </r>
    <r>
      <rPr>
        <b/>
        <sz val="10"/>
        <rFont val="Soberana Sans"/>
        <family val="3"/>
      </rPr>
      <t xml:space="preserve">
</t>
    </r>
  </si>
  <si>
    <r>
      <t xml:space="preserve">VALOR PRESENTE NETO POR PROYECTO DE INVERSIÓN FINANCIADA CONDICIONADA </t>
    </r>
    <r>
      <rPr>
        <b/>
        <vertAlign val="superscript"/>
        <sz val="10"/>
        <rFont val="Soberana Sans"/>
        <family val="3"/>
      </rPr>
      <t>p_/</t>
    </r>
    <r>
      <rPr>
        <b/>
        <sz val="10"/>
        <rFont val="Soberana Sans"/>
        <family val="3"/>
      </rPr>
      <t xml:space="preserve">
Con base en los artículos 107 fracción I inciso d) de la Ley Federal de Presupuesto y Responsabilidad Hacendaria y 205 de su Reglamento. 
Comisión Federal de Electricidad
(Cifras en millones de pesos con un decimal a precios de 2014 ) 1_/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</si>
</sst>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5">
    <numFmt numFmtId="43" formatCode="_-* #,##0.00_-;\-* #,##0.00_-;_-* &quot;-&quot;??_-;_-@_-"/>
    <numFmt numFmtId="164" formatCode="_-* #,##0.0_-;\-* #,##0.0_-;_-* &quot;-&quot;??_-;_-@_-"/>
    <numFmt numFmtId="165" formatCode="#,##0.0"/>
    <numFmt numFmtId="166" formatCode="#,##0.0_);[Red]\(#,##0.0\)"/>
    <numFmt numFmtId="167" formatCode="0.0"/>
    <numFmt numFmtId="168" formatCode="_(* #,##0.0_);_(* \(#,##0.0\);_(* &quot;-&quot;?_);_(@_)"/>
    <numFmt numFmtId="169" formatCode="0.000"/>
    <numFmt numFmtId="170" formatCode="#,##0.0_ ;\-#,##0.0\ "/>
    <numFmt numFmtId="171" formatCode="_-[$€-2]* #,##0.00_-;\-[$€-2]* #,##0.00_-;_-[$€-2]* &quot;-&quot;??_-"/>
    <numFmt numFmtId="172" formatCode="General_)"/>
    <numFmt numFmtId="173" formatCode="#,##0.0;[Red]#,##0.0"/>
    <numFmt numFmtId="174" formatCode="_(* #,##0.00_);_(* \(#,##0.00\);_(* &quot;-&quot;??_);_(@_)"/>
    <numFmt numFmtId="175" formatCode="#,##0.00000000000000000000000000_ ;\-#,##0.00000000000000000000000000\ "/>
    <numFmt numFmtId="176" formatCode="_-* #,##0.000_-;\-* #,##0.000_-;_-* &quot;-&quot;??_-;_-@_-"/>
    <numFmt numFmtId="177" formatCode="d\-mmm\-yyyy"/>
  </numFmts>
  <fonts count="26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Arial"/>
      <family val="2"/>
    </font>
    <font>
      <b/>
      <sz val="10"/>
      <name val="Arial"/>
      <family val="2"/>
    </font>
    <font>
      <sz val="9"/>
      <name val="Arial"/>
      <family val="2"/>
    </font>
    <font>
      <sz val="7"/>
      <name val="Arial"/>
      <family val="2"/>
    </font>
    <font>
      <sz val="8"/>
      <name val="Arial"/>
      <family val="2"/>
    </font>
    <font>
      <sz val="18"/>
      <name val="Arial"/>
      <family val="2"/>
    </font>
    <font>
      <sz val="6.5"/>
      <name val="Arial"/>
      <family val="2"/>
    </font>
    <font>
      <sz val="8"/>
      <color indexed="8"/>
      <name val="Arial"/>
      <family val="2"/>
    </font>
    <font>
      <sz val="10"/>
      <color indexed="8"/>
      <name val="MS Sans Serif"/>
      <family val="2"/>
    </font>
    <font>
      <sz val="11"/>
      <color theme="1"/>
      <name val="Calibri"/>
      <family val="2"/>
      <scheme val="minor"/>
    </font>
    <font>
      <sz val="10"/>
      <color theme="1"/>
      <name val="Arial Narrow"/>
      <family val="2"/>
    </font>
    <font>
      <sz val="9"/>
      <color theme="1"/>
      <name val="Verdana"/>
      <family val="2"/>
    </font>
    <font>
      <b/>
      <sz val="14"/>
      <name val="Soberana Titular"/>
      <family val="3"/>
    </font>
    <font>
      <b/>
      <sz val="12"/>
      <color indexed="23"/>
      <name val="Soberana Titular"/>
      <family val="3"/>
    </font>
    <font>
      <b/>
      <sz val="14"/>
      <color theme="1"/>
      <name val="Soberana Titular"/>
      <family val="3"/>
    </font>
    <font>
      <b/>
      <sz val="12"/>
      <color theme="1"/>
      <name val="Soberana Titular"/>
      <family val="3"/>
    </font>
    <font>
      <b/>
      <sz val="10"/>
      <name val="Soberana Sans"/>
      <family val="3"/>
    </font>
    <font>
      <b/>
      <vertAlign val="superscript"/>
      <sz val="10"/>
      <name val="Soberana Sans"/>
      <family val="3"/>
    </font>
    <font>
      <sz val="10"/>
      <color indexed="9"/>
      <name val="Soberana Sans"/>
      <family val="3"/>
    </font>
    <font>
      <sz val="10"/>
      <name val="Soberana Sans"/>
      <family val="3"/>
    </font>
    <font>
      <vertAlign val="superscript"/>
      <sz val="10"/>
      <name val="Soberana Sans"/>
      <family val="3"/>
    </font>
    <font>
      <sz val="10"/>
      <color theme="1"/>
      <name val="Soberana Sans"/>
      <family val="3"/>
    </font>
    <font>
      <sz val="10"/>
      <color indexed="20"/>
      <name val="Soberana Sans"/>
      <family val="3"/>
    </font>
    <font>
      <sz val="10"/>
      <color indexed="8"/>
      <name val="Soberana Sans"/>
      <family val="3"/>
    </font>
  </fonts>
  <fills count="5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0"/>
        <bgColor indexed="64"/>
      </patternFill>
    </fill>
    <fill>
      <patternFill patternType="solid">
        <fgColor theme="6" tint="0.39997558519241921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258">
    <xf numFmtId="0" fontId="0" fillId="0" borderId="0"/>
    <xf numFmtId="0" fontId="7" fillId="0" borderId="0"/>
    <xf numFmtId="165" fontId="1" fillId="0" borderId="0"/>
    <xf numFmtId="170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5" fontId="1" fillId="0" borderId="0"/>
    <xf numFmtId="164" fontId="1" fillId="0" borderId="0"/>
    <xf numFmtId="171" fontId="1" fillId="0" borderId="0"/>
    <xf numFmtId="170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2" fontId="1" fillId="0" borderId="0"/>
    <xf numFmtId="173" fontId="1" fillId="0" borderId="0"/>
    <xf numFmtId="167" fontId="1" fillId="0" borderId="0"/>
    <xf numFmtId="173" fontId="1" fillId="0" borderId="0"/>
    <xf numFmtId="170" fontId="1" fillId="0" borderId="0"/>
    <xf numFmtId="0" fontId="1" fillId="0" borderId="0"/>
    <xf numFmtId="170" fontId="1" fillId="0" borderId="0"/>
    <xf numFmtId="173" fontId="1" fillId="0" borderId="0"/>
    <xf numFmtId="170" fontId="1" fillId="0" borderId="0"/>
    <xf numFmtId="167" fontId="1" fillId="0" borderId="0"/>
    <xf numFmtId="170" fontId="1" fillId="0" borderId="0"/>
    <xf numFmtId="165" fontId="1" fillId="0" borderId="0"/>
    <xf numFmtId="170" fontId="1" fillId="0" borderId="0"/>
    <xf numFmtId="165" fontId="1" fillId="0" borderId="0"/>
    <xf numFmtId="170" fontId="1" fillId="0" borderId="0"/>
    <xf numFmtId="167" fontId="1" fillId="0" borderId="0"/>
    <xf numFmtId="0" fontId="1" fillId="0" borderId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17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164" fontId="1" fillId="0" borderId="0" applyFont="0" applyFill="0" applyBorder="0" applyAlignment="0" applyProtection="0"/>
    <xf numFmtId="174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175" fontId="1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176" fontId="1" fillId="0" borderId="0" applyFont="0" applyFill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165" fontId="1" fillId="0" borderId="0"/>
    <xf numFmtId="0" fontId="1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1" fontId="1" fillId="0" borderId="0"/>
    <xf numFmtId="177" fontId="1" fillId="0" borderId="0"/>
    <xf numFmtId="171" fontId="1" fillId="0" borderId="0"/>
    <xf numFmtId="171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3" fillId="0" borderId="0"/>
    <xf numFmtId="0" fontId="11" fillId="0" borderId="0"/>
    <xf numFmtId="0" fontId="13" fillId="0" borderId="0"/>
    <xf numFmtId="0" fontId="1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1" fillId="2" borderId="3" applyNumberFormat="0" applyFont="0" applyAlignment="0" applyProtection="0"/>
    <xf numFmtId="0" fontId="11" fillId="2" borderId="3" applyNumberFormat="0" applyFont="0" applyAlignment="0" applyProtection="0"/>
    <xf numFmtId="0" fontId="11" fillId="2" borderId="3" applyNumberFormat="0" applyFont="0" applyAlignment="0" applyProtection="0"/>
    <xf numFmtId="0" fontId="11" fillId="2" borderId="3" applyNumberFormat="0" applyFont="0" applyAlignment="0" applyProtection="0"/>
    <xf numFmtId="0" fontId="11" fillId="2" borderId="3" applyNumberFormat="0" applyFont="0" applyAlignment="0" applyProtection="0"/>
    <xf numFmtId="0" fontId="11" fillId="2" borderId="3" applyNumberFormat="0" applyFont="0" applyAlignment="0" applyProtection="0"/>
    <xf numFmtId="0" fontId="11" fillId="2" borderId="3" applyNumberFormat="0" applyFont="0" applyAlignment="0" applyProtection="0"/>
    <xf numFmtId="0" fontId="11" fillId="2" borderId="3" applyNumberFormat="0" applyFont="0" applyAlignment="0" applyProtection="0"/>
    <xf numFmtId="0" fontId="11" fillId="2" borderId="3" applyNumberFormat="0" applyFont="0" applyAlignment="0" applyProtection="0"/>
    <xf numFmtId="0" fontId="11" fillId="2" borderId="3" applyNumberFormat="0" applyFont="0" applyAlignment="0" applyProtection="0"/>
    <xf numFmtId="0" fontId="11" fillId="2" borderId="3" applyNumberFormat="0" applyFont="0" applyAlignment="0" applyProtection="0"/>
    <xf numFmtId="0" fontId="11" fillId="2" borderId="3" applyNumberFormat="0" applyFont="0" applyAlignment="0" applyProtection="0"/>
    <xf numFmtId="0" fontId="11" fillId="2" borderId="3" applyNumberFormat="0" applyFont="0" applyAlignment="0" applyProtection="0"/>
    <xf numFmtId="0" fontId="11" fillId="2" borderId="3" applyNumberFormat="0" applyFont="0" applyAlignment="0" applyProtection="0"/>
    <xf numFmtId="0" fontId="11" fillId="2" borderId="3" applyNumberFormat="0" applyFont="0" applyAlignment="0" applyProtection="0"/>
    <xf numFmtId="0" fontId="11" fillId="2" borderId="3" applyNumberFormat="0" applyFont="0" applyAlignment="0" applyProtection="0"/>
    <xf numFmtId="0" fontId="11" fillId="2" borderId="3" applyNumberFormat="0" applyFont="0" applyAlignment="0" applyProtection="0"/>
    <xf numFmtId="0" fontId="11" fillId="2" borderId="3" applyNumberFormat="0" applyFont="0" applyAlignment="0" applyProtection="0"/>
    <xf numFmtId="0" fontId="11" fillId="2" borderId="3" applyNumberFormat="0" applyFont="0" applyAlignment="0" applyProtection="0"/>
    <xf numFmtId="0" fontId="11" fillId="2" borderId="3" applyNumberFormat="0" applyFont="0" applyAlignment="0" applyProtection="0"/>
    <xf numFmtId="0" fontId="11" fillId="2" borderId="3" applyNumberFormat="0" applyFont="0" applyAlignment="0" applyProtection="0"/>
    <xf numFmtId="0" fontId="11" fillId="2" borderId="3" applyNumberFormat="0" applyFont="0" applyAlignment="0" applyProtection="0"/>
    <xf numFmtId="0" fontId="11" fillId="2" borderId="3" applyNumberFormat="0" applyFont="0" applyAlignment="0" applyProtection="0"/>
    <xf numFmtId="0" fontId="11" fillId="2" borderId="3" applyNumberFormat="0" applyFont="0" applyAlignment="0" applyProtection="0"/>
    <xf numFmtId="0" fontId="11" fillId="2" borderId="3" applyNumberFormat="0" applyFont="0" applyAlignment="0" applyProtection="0"/>
    <xf numFmtId="0" fontId="10" fillId="0" borderId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48">
    <xf numFmtId="0" fontId="0" fillId="0" borderId="0" xfId="0"/>
    <xf numFmtId="0" fontId="2" fillId="0" borderId="0" xfId="124" applyFont="1" applyFill="1" applyAlignment="1">
      <alignment vertical="center"/>
    </xf>
    <xf numFmtId="0" fontId="2" fillId="0" borderId="0" xfId="124" applyFont="1" applyAlignment="1">
      <alignment vertical="center"/>
    </xf>
    <xf numFmtId="0" fontId="1" fillId="0" borderId="0" xfId="124" applyFont="1" applyAlignment="1">
      <alignment vertical="center"/>
    </xf>
    <xf numFmtId="0" fontId="1" fillId="0" borderId="0" xfId="124" applyFont="1" applyFill="1" applyBorder="1" applyAlignment="1">
      <alignment vertical="center"/>
    </xf>
    <xf numFmtId="0" fontId="1" fillId="0" borderId="0" xfId="124" applyFont="1" applyFill="1" applyAlignment="1">
      <alignment vertical="center"/>
    </xf>
    <xf numFmtId="0" fontId="1" fillId="0" borderId="0" xfId="124" applyFill="1" applyBorder="1" applyAlignment="1">
      <alignment vertical="center"/>
    </xf>
    <xf numFmtId="0" fontId="1" fillId="0" borderId="0" xfId="124" applyFont="1" applyBorder="1" applyAlignment="1">
      <alignment vertical="center"/>
    </xf>
    <xf numFmtId="0" fontId="1" fillId="0" borderId="0" xfId="124" applyBorder="1" applyAlignment="1">
      <alignment vertical="center"/>
    </xf>
    <xf numFmtId="15" fontId="1" fillId="0" borderId="0" xfId="124" applyNumberFormat="1" applyFont="1" applyFill="1" applyBorder="1" applyAlignment="1">
      <alignment horizontal="center" vertical="center"/>
    </xf>
    <xf numFmtId="0" fontId="1" fillId="3" borderId="0" xfId="124" applyFill="1" applyBorder="1" applyAlignment="1">
      <alignment vertical="center"/>
    </xf>
    <xf numFmtId="1" fontId="1" fillId="0" borderId="0" xfId="124" applyNumberFormat="1" applyFont="1" applyFill="1" applyBorder="1" applyAlignment="1">
      <alignment horizontal="center" vertical="center"/>
    </xf>
    <xf numFmtId="0" fontId="1" fillId="0" borderId="0" xfId="124" applyFont="1" applyBorder="1" applyAlignment="1">
      <alignment horizontal="center" vertical="center"/>
    </xf>
    <xf numFmtId="0" fontId="1" fillId="0" borderId="0" xfId="124" applyAlignment="1">
      <alignment vertical="center"/>
    </xf>
    <xf numFmtId="0" fontId="4" fillId="0" borderId="0" xfId="124" applyFont="1" applyAlignment="1">
      <alignment vertical="center"/>
    </xf>
    <xf numFmtId="0" fontId="5" fillId="0" borderId="0" xfId="124" applyFont="1" applyAlignment="1">
      <alignment horizontal="justify" vertical="center" wrapText="1"/>
    </xf>
    <xf numFmtId="0" fontId="5" fillId="0" borderId="0" xfId="124" applyFont="1" applyAlignment="1">
      <alignment vertical="center"/>
    </xf>
    <xf numFmtId="165" fontId="5" fillId="0" borderId="0" xfId="124" applyNumberFormat="1" applyFont="1" applyAlignment="1">
      <alignment horizontal="right" vertical="center"/>
    </xf>
    <xf numFmtId="17" fontId="5" fillId="0" borderId="0" xfId="124" applyNumberFormat="1" applyFont="1" applyBorder="1" applyAlignment="1">
      <alignment horizontal="center" vertical="center"/>
    </xf>
    <xf numFmtId="0" fontId="5" fillId="0" borderId="0" xfId="124" applyFont="1" applyBorder="1" applyAlignment="1">
      <alignment horizontal="center" vertical="center"/>
    </xf>
    <xf numFmtId="0" fontId="5" fillId="0" borderId="0" xfId="124" applyFont="1" applyBorder="1" applyAlignment="1">
      <alignment vertical="center"/>
    </xf>
    <xf numFmtId="0" fontId="2" fillId="0" borderId="0" xfId="124" applyFont="1" applyBorder="1" applyAlignment="1">
      <alignment vertical="center"/>
    </xf>
    <xf numFmtId="0" fontId="3" fillId="0" borderId="0" xfId="124" applyFont="1" applyBorder="1" applyAlignment="1">
      <alignment horizontal="center" vertical="center"/>
    </xf>
    <xf numFmtId="0" fontId="6" fillId="0" borderId="0" xfId="124" applyFont="1" applyFill="1" applyBorder="1" applyAlignment="1">
      <alignment vertical="center"/>
    </xf>
    <xf numFmtId="0" fontId="6" fillId="0" borderId="0" xfId="124" applyFont="1" applyFill="1" applyAlignment="1">
      <alignment vertical="center"/>
    </xf>
    <xf numFmtId="0" fontId="6" fillId="0" borderId="0" xfId="124" applyFont="1" applyAlignment="1">
      <alignment vertical="center"/>
    </xf>
    <xf numFmtId="169" fontId="4" fillId="0" borderId="0" xfId="124" applyNumberFormat="1" applyFont="1" applyAlignment="1">
      <alignment horizontal="right" vertical="center"/>
    </xf>
    <xf numFmtId="0" fontId="4" fillId="0" borderId="0" xfId="124" applyFont="1" applyAlignment="1">
      <alignment horizontal="center" vertical="center"/>
    </xf>
    <xf numFmtId="0" fontId="4" fillId="0" borderId="0" xfId="124" applyFont="1" applyBorder="1" applyAlignment="1">
      <alignment horizontal="center" vertical="center"/>
    </xf>
    <xf numFmtId="169" fontId="1" fillId="0" borderId="0" xfId="124" applyNumberFormat="1" applyFont="1" applyAlignment="1">
      <alignment horizontal="right" vertical="center"/>
    </xf>
    <xf numFmtId="0" fontId="1" fillId="0" borderId="0" xfId="124" applyFont="1" applyAlignment="1">
      <alignment horizontal="center" vertical="center"/>
    </xf>
    <xf numFmtId="0" fontId="5" fillId="0" borderId="0" xfId="124" applyFont="1" applyBorder="1" applyAlignment="1">
      <alignment horizontal="justify" vertical="center"/>
    </xf>
    <xf numFmtId="0" fontId="5" fillId="0" borderId="0" xfId="124" applyFont="1" applyAlignment="1">
      <alignment horizontal="justify" vertical="center"/>
    </xf>
    <xf numFmtId="0" fontId="5" fillId="0" borderId="0" xfId="124" applyFont="1" applyBorder="1" applyAlignment="1">
      <alignment horizontal="left" vertical="center"/>
    </xf>
    <xf numFmtId="0" fontId="14" fillId="4" borderId="0" xfId="0" applyFont="1" applyFill="1" applyBorder="1" applyAlignment="1">
      <alignment horizontal="center" vertical="center" wrapText="1"/>
    </xf>
    <xf numFmtId="0" fontId="15" fillId="0" borderId="0" xfId="0" applyFont="1" applyFill="1" applyBorder="1" applyAlignment="1">
      <alignment vertical="center"/>
    </xf>
    <xf numFmtId="0" fontId="1" fillId="0" borderId="0" xfId="124"/>
    <xf numFmtId="0" fontId="1" fillId="0" borderId="0" xfId="124" applyFill="1"/>
    <xf numFmtId="0" fontId="16" fillId="0" borderId="0" xfId="0" applyFont="1" applyBorder="1" applyAlignment="1">
      <alignment horizontal="left" wrapText="1"/>
    </xf>
    <xf numFmtId="0" fontId="17" fillId="0" borderId="0" xfId="0" applyFont="1" applyBorder="1" applyAlignment="1">
      <alignment horizontal="left" vertical="center" wrapText="1"/>
    </xf>
    <xf numFmtId="0" fontId="16" fillId="0" borderId="0" xfId="0" applyFont="1" applyBorder="1" applyAlignment="1">
      <alignment wrapText="1"/>
    </xf>
    <xf numFmtId="0" fontId="17" fillId="0" borderId="0" xfId="0" applyFont="1" applyBorder="1" applyAlignment="1">
      <alignment vertical="center" wrapText="1"/>
    </xf>
    <xf numFmtId="0" fontId="18" fillId="4" borderId="0" xfId="124" applyFont="1" applyFill="1" applyAlignment="1">
      <alignment horizontal="left" vertical="center" wrapText="1"/>
    </xf>
    <xf numFmtId="0" fontId="20" fillId="0" borderId="0" xfId="124" applyFont="1" applyFill="1" applyBorder="1" applyAlignment="1">
      <alignment vertical="top"/>
    </xf>
    <xf numFmtId="0" fontId="18" fillId="0" borderId="0" xfId="124" applyFont="1" applyFill="1" applyBorder="1" applyAlignment="1">
      <alignment horizontal="center" vertical="top"/>
    </xf>
    <xf numFmtId="165" fontId="18" fillId="0" borderId="0" xfId="124" applyNumberFormat="1" applyFont="1" applyFill="1" applyBorder="1" applyAlignment="1">
      <alignment horizontal="right" vertical="top" wrapText="1"/>
    </xf>
    <xf numFmtId="164" fontId="21" fillId="0" borderId="0" xfId="55" applyNumberFormat="1" applyFont="1" applyFill="1" applyBorder="1" applyAlignment="1">
      <alignment horizontal="center" vertical="top" wrapText="1"/>
    </xf>
    <xf numFmtId="0" fontId="20" fillId="0" borderId="0" xfId="124" applyFont="1" applyFill="1" applyBorder="1" applyAlignment="1">
      <alignment horizontal="center" vertical="top" wrapText="1"/>
    </xf>
    <xf numFmtId="0" fontId="20" fillId="0" borderId="0" xfId="124" applyFont="1" applyFill="1" applyBorder="1" applyAlignment="1">
      <alignment horizontal="center" vertical="top"/>
    </xf>
    <xf numFmtId="0" fontId="21" fillId="0" borderId="0" xfId="124" applyFont="1" applyFill="1" applyBorder="1" applyAlignment="1">
      <alignment vertical="top"/>
    </xf>
    <xf numFmtId="0" fontId="18" fillId="0" borderId="0" xfId="124" applyFont="1" applyBorder="1" applyAlignment="1">
      <alignment vertical="top" wrapText="1"/>
    </xf>
    <xf numFmtId="165" fontId="18" fillId="0" borderId="0" xfId="124" applyNumberFormat="1" applyFont="1" applyFill="1" applyBorder="1" applyAlignment="1">
      <alignment horizontal="right" vertical="top"/>
    </xf>
    <xf numFmtId="164" fontId="18" fillId="0" borderId="0" xfId="55" applyNumberFormat="1" applyFont="1" applyFill="1" applyBorder="1" applyAlignment="1">
      <alignment vertical="top"/>
    </xf>
    <xf numFmtId="0" fontId="18" fillId="0" borderId="0" xfId="124" applyFont="1" applyFill="1" applyBorder="1" applyAlignment="1">
      <alignment vertical="top"/>
    </xf>
    <xf numFmtId="0" fontId="21" fillId="0" borderId="0" xfId="124" applyFont="1" applyBorder="1" applyAlignment="1">
      <alignment horizontal="center" vertical="top"/>
    </xf>
    <xf numFmtId="0" fontId="21" fillId="0" borderId="0" xfId="124" applyFont="1" applyBorder="1" applyAlignment="1">
      <alignment horizontal="left" vertical="top"/>
    </xf>
    <xf numFmtId="0" fontId="21" fillId="0" borderId="0" xfId="124" applyFont="1" applyBorder="1" applyAlignment="1">
      <alignment vertical="top"/>
    </xf>
    <xf numFmtId="166" fontId="21" fillId="0" borderId="0" xfId="124" applyNumberFormat="1" applyFont="1" applyFill="1" applyBorder="1" applyAlignment="1">
      <alignment horizontal="right" vertical="top"/>
    </xf>
    <xf numFmtId="15" fontId="21" fillId="0" borderId="0" xfId="124" applyNumberFormat="1" applyFont="1" applyFill="1" applyBorder="1" applyAlignment="1">
      <alignment horizontal="center" vertical="top"/>
    </xf>
    <xf numFmtId="0" fontId="21" fillId="0" borderId="0" xfId="124" applyFont="1" applyFill="1" applyBorder="1" applyAlignment="1">
      <alignment horizontal="center" vertical="top"/>
    </xf>
    <xf numFmtId="0" fontId="18" fillId="0" borderId="0" xfId="124" applyFont="1" applyBorder="1" applyAlignment="1">
      <alignment horizontal="left" vertical="top" wrapText="1"/>
    </xf>
    <xf numFmtId="0" fontId="18" fillId="0" borderId="0" xfId="124" applyFont="1" applyFill="1" applyBorder="1" applyAlignment="1">
      <alignment horizontal="left" vertical="top" wrapText="1"/>
    </xf>
    <xf numFmtId="166" fontId="18" fillId="0" borderId="0" xfId="124" applyNumberFormat="1" applyFont="1" applyFill="1" applyBorder="1" applyAlignment="1">
      <alignment horizontal="right" vertical="top"/>
    </xf>
    <xf numFmtId="168" fontId="21" fillId="0" borderId="0" xfId="124" applyNumberFormat="1" applyFont="1" applyFill="1" applyBorder="1" applyAlignment="1">
      <alignment vertical="top"/>
    </xf>
    <xf numFmtId="0" fontId="21" fillId="3" borderId="0" xfId="124" applyFont="1" applyFill="1" applyBorder="1" applyAlignment="1">
      <alignment horizontal="center" vertical="top"/>
    </xf>
    <xf numFmtId="0" fontId="21" fillId="0" borderId="0" xfId="124" applyNumberFormat="1" applyFont="1" applyFill="1" applyBorder="1" applyAlignment="1">
      <alignment horizontal="center" vertical="top"/>
    </xf>
    <xf numFmtId="1" fontId="21" fillId="0" borderId="0" xfId="124" applyNumberFormat="1" applyFont="1" applyFill="1" applyBorder="1" applyAlignment="1">
      <alignment horizontal="center" vertical="top"/>
    </xf>
    <xf numFmtId="0" fontId="18" fillId="0" borderId="0" xfId="124" applyFont="1" applyFill="1" applyBorder="1" applyAlignment="1">
      <alignment horizontal="left" vertical="top"/>
    </xf>
    <xf numFmtId="0" fontId="21" fillId="0" borderId="0" xfId="124" applyFont="1" applyBorder="1" applyAlignment="1">
      <alignment horizontal="justify" vertical="top" wrapText="1"/>
    </xf>
    <xf numFmtId="1" fontId="21" fillId="0" borderId="1" xfId="124" applyNumberFormat="1" applyFont="1" applyFill="1" applyBorder="1" applyAlignment="1">
      <alignment horizontal="center" vertical="top"/>
    </xf>
    <xf numFmtId="0" fontId="21" fillId="0" borderId="0" xfId="124" applyFont="1" applyFill="1" applyBorder="1" applyAlignment="1">
      <alignment horizontal="center" vertical="center" wrapText="1"/>
    </xf>
    <xf numFmtId="0" fontId="21" fillId="0" borderId="0" xfId="124" applyFont="1" applyFill="1" applyBorder="1" applyAlignment="1">
      <alignment horizontal="center" vertical="center"/>
    </xf>
    <xf numFmtId="0" fontId="21" fillId="0" borderId="1" xfId="124" applyFont="1" applyFill="1" applyBorder="1" applyAlignment="1">
      <alignment horizontal="center" vertical="center" wrapText="1"/>
    </xf>
    <xf numFmtId="0" fontId="21" fillId="0" borderId="1" xfId="124" applyFont="1" applyFill="1" applyBorder="1" applyAlignment="1">
      <alignment horizontal="center" vertical="center" wrapText="1"/>
    </xf>
    <xf numFmtId="0" fontId="21" fillId="0" borderId="0" xfId="124" applyFont="1" applyFill="1" applyBorder="1" applyAlignment="1">
      <alignment horizontal="center" vertical="center" wrapText="1"/>
    </xf>
    <xf numFmtId="0" fontId="21" fillId="0" borderId="0" xfId="124" applyFont="1" applyBorder="1" applyAlignment="1">
      <alignment horizontal="left" vertical="center"/>
    </xf>
    <xf numFmtId="0" fontId="21" fillId="0" borderId="0" xfId="124" applyFont="1" applyBorder="1" applyAlignment="1">
      <alignment horizontal="justify" vertical="center" wrapText="1"/>
    </xf>
    <xf numFmtId="0" fontId="21" fillId="0" borderId="0" xfId="124" applyFont="1" applyBorder="1" applyAlignment="1">
      <alignment vertical="center"/>
    </xf>
    <xf numFmtId="166" fontId="21" fillId="0" borderId="0" xfId="124" applyNumberFormat="1" applyFont="1" applyFill="1" applyBorder="1" applyAlignment="1">
      <alignment horizontal="right" vertical="center"/>
    </xf>
    <xf numFmtId="15" fontId="21" fillId="0" borderId="0" xfId="124" applyNumberFormat="1" applyFont="1" applyFill="1" applyBorder="1" applyAlignment="1">
      <alignment horizontal="center" vertical="center"/>
    </xf>
    <xf numFmtId="1" fontId="21" fillId="0" borderId="0" xfId="124" applyNumberFormat="1" applyFont="1" applyFill="1" applyBorder="1" applyAlignment="1">
      <alignment horizontal="center" vertical="center"/>
    </xf>
    <xf numFmtId="0" fontId="21" fillId="0" borderId="0" xfId="124" applyFont="1" applyBorder="1" applyAlignment="1">
      <alignment horizontal="justify" vertical="center"/>
    </xf>
    <xf numFmtId="0" fontId="21" fillId="0" borderId="0" xfId="124" applyFont="1" applyBorder="1" applyAlignment="1">
      <alignment horizontal="left" vertical="center"/>
    </xf>
    <xf numFmtId="0" fontId="21" fillId="0" borderId="0" xfId="124" applyFont="1" applyAlignment="1">
      <alignment vertical="center"/>
    </xf>
    <xf numFmtId="0" fontId="21" fillId="0" borderId="0" xfId="124" applyFont="1" applyAlignment="1">
      <alignment horizontal="justify" vertical="center"/>
    </xf>
    <xf numFmtId="0" fontId="21" fillId="0" borderId="0" xfId="124" applyFont="1" applyAlignment="1">
      <alignment horizontal="justify" vertical="center" wrapText="1"/>
    </xf>
    <xf numFmtId="165" fontId="21" fillId="0" borderId="0" xfId="124" applyNumberFormat="1" applyFont="1" applyAlignment="1">
      <alignment horizontal="right" vertical="center"/>
    </xf>
    <xf numFmtId="17" fontId="21" fillId="0" borderId="0" xfId="124" applyNumberFormat="1" applyFont="1" applyBorder="1" applyAlignment="1">
      <alignment horizontal="center" vertical="center"/>
    </xf>
    <xf numFmtId="0" fontId="21" fillId="0" borderId="0" xfId="124" applyFont="1" applyBorder="1" applyAlignment="1">
      <alignment horizontal="center" vertical="center"/>
    </xf>
    <xf numFmtId="0" fontId="21" fillId="0" borderId="2" xfId="124" applyFont="1" applyFill="1" applyBorder="1" applyAlignment="1">
      <alignment horizontal="center" vertical="center" wrapText="1"/>
    </xf>
    <xf numFmtId="0" fontId="21" fillId="0" borderId="2" xfId="124" applyFont="1" applyFill="1" applyBorder="1" applyAlignment="1">
      <alignment horizontal="center" vertical="center"/>
    </xf>
    <xf numFmtId="0" fontId="21" fillId="0" borderId="2" xfId="124" applyFont="1" applyFill="1" applyBorder="1" applyAlignment="1">
      <alignment horizontal="center" vertical="center" wrapText="1"/>
    </xf>
    <xf numFmtId="0" fontId="21" fillId="0" borderId="2" xfId="124" applyFont="1" applyFill="1" applyBorder="1" applyAlignment="1">
      <alignment horizontal="center" vertical="center"/>
    </xf>
    <xf numFmtId="0" fontId="18" fillId="4" borderId="0" xfId="124" applyFont="1" applyFill="1" applyAlignment="1">
      <alignment horizontal="left" wrapText="1"/>
    </xf>
    <xf numFmtId="0" fontId="21" fillId="0" borderId="0" xfId="124" applyFont="1" applyFill="1" applyBorder="1" applyAlignment="1">
      <alignment vertical="center"/>
    </xf>
    <xf numFmtId="0" fontId="21" fillId="0" borderId="0" xfId="124" applyFont="1" applyFill="1" applyBorder="1" applyAlignment="1">
      <alignment horizontal="center" vertical="center"/>
    </xf>
    <xf numFmtId="0" fontId="18" fillId="0" borderId="0" xfId="124" applyFont="1" applyFill="1" applyBorder="1" applyAlignment="1">
      <alignment horizontal="center" vertical="center"/>
    </xf>
    <xf numFmtId="166" fontId="18" fillId="0" borderId="0" xfId="124" applyNumberFormat="1" applyFont="1" applyFill="1" applyBorder="1" applyAlignment="1">
      <alignment horizontal="right" vertical="center"/>
    </xf>
    <xf numFmtId="164" fontId="21" fillId="0" borderId="0" xfId="55" applyNumberFormat="1" applyFont="1" applyFill="1" applyBorder="1" applyAlignment="1">
      <alignment vertical="center"/>
    </xf>
    <xf numFmtId="0" fontId="18" fillId="0" borderId="0" xfId="124" applyFont="1" applyFill="1" applyBorder="1" applyAlignment="1">
      <alignment horizontal="left" vertical="center"/>
    </xf>
    <xf numFmtId="0" fontId="21" fillId="0" borderId="0" xfId="124" applyFont="1" applyFill="1" applyBorder="1" applyAlignment="1">
      <alignment horizontal="left" vertical="center"/>
    </xf>
    <xf numFmtId="0" fontId="21" fillId="0" borderId="0" xfId="124" quotePrefix="1" applyFont="1" applyFill="1" applyBorder="1" applyAlignment="1">
      <alignment horizontal="center" vertical="center"/>
    </xf>
    <xf numFmtId="0" fontId="23" fillId="0" borderId="0" xfId="117" applyFont="1" applyBorder="1" applyAlignment="1">
      <alignment horizontal="center" vertical="center"/>
    </xf>
    <xf numFmtId="168" fontId="21" fillId="0" borderId="0" xfId="124" applyNumberFormat="1" applyFont="1" applyFill="1" applyBorder="1" applyAlignment="1">
      <alignment horizontal="center" vertical="center"/>
    </xf>
    <xf numFmtId="0" fontId="23" fillId="0" borderId="0" xfId="118" applyFont="1" applyBorder="1" applyAlignment="1">
      <alignment horizontal="center" vertical="center"/>
    </xf>
    <xf numFmtId="0" fontId="23" fillId="0" borderId="0" xfId="119" applyFont="1" applyBorder="1" applyAlignment="1">
      <alignment horizontal="center" vertical="center"/>
    </xf>
    <xf numFmtId="0" fontId="23" fillId="0" borderId="0" xfId="120" applyFont="1" applyBorder="1" applyAlignment="1">
      <alignment horizontal="center" vertical="center"/>
    </xf>
    <xf numFmtId="15" fontId="21" fillId="3" borderId="0" xfId="124" applyNumberFormat="1" applyFont="1" applyFill="1" applyBorder="1" applyAlignment="1">
      <alignment horizontal="center" vertical="center"/>
    </xf>
    <xf numFmtId="0" fontId="23" fillId="0" borderId="0" xfId="121" applyFont="1" applyBorder="1" applyAlignment="1">
      <alignment horizontal="center" vertical="center"/>
    </xf>
    <xf numFmtId="0" fontId="23" fillId="0" borderId="0" xfId="144" applyFont="1" applyBorder="1" applyAlignment="1">
      <alignment horizontal="center" vertical="center"/>
    </xf>
    <xf numFmtId="169" fontId="21" fillId="0" borderId="0" xfId="124" applyNumberFormat="1" applyFont="1" applyFill="1" applyBorder="1" applyAlignment="1">
      <alignment horizontal="right" vertical="center"/>
    </xf>
    <xf numFmtId="165" fontId="18" fillId="0" borderId="0" xfId="124" applyNumberFormat="1" applyFont="1" applyFill="1" applyBorder="1" applyAlignment="1">
      <alignment horizontal="right" vertical="center"/>
    </xf>
    <xf numFmtId="0" fontId="23" fillId="0" borderId="0" xfId="146" applyFont="1" applyFill="1" applyBorder="1" applyAlignment="1">
      <alignment horizontal="center" vertical="center"/>
    </xf>
    <xf numFmtId="0" fontId="23" fillId="0" borderId="0" xfId="146" applyFont="1" applyBorder="1" applyAlignment="1">
      <alignment horizontal="center" vertical="center"/>
    </xf>
    <xf numFmtId="0" fontId="21" fillId="0" borderId="0" xfId="124" quotePrefix="1" applyFont="1" applyFill="1" applyBorder="1" applyAlignment="1">
      <alignment vertical="center"/>
    </xf>
    <xf numFmtId="1" fontId="24" fillId="0" borderId="0" xfId="124" applyNumberFormat="1" applyFont="1" applyFill="1" applyBorder="1" applyAlignment="1">
      <alignment horizontal="center" vertical="center"/>
    </xf>
    <xf numFmtId="167" fontId="18" fillId="0" borderId="0" xfId="124" applyNumberFormat="1" applyFont="1" applyFill="1" applyBorder="1" applyAlignment="1">
      <alignment horizontal="right" vertical="center"/>
    </xf>
    <xf numFmtId="0" fontId="23" fillId="0" borderId="0" xfId="181" applyFont="1" applyFill="1" applyBorder="1" applyAlignment="1">
      <alignment horizontal="center" vertical="center"/>
    </xf>
    <xf numFmtId="0" fontId="23" fillId="0" borderId="0" xfId="181" applyFont="1" applyBorder="1" applyAlignment="1">
      <alignment horizontal="center" vertical="center"/>
    </xf>
    <xf numFmtId="0" fontId="23" fillId="0" borderId="0" xfId="183" applyFont="1" applyFill="1" applyBorder="1" applyAlignment="1">
      <alignment horizontal="center" vertical="center"/>
    </xf>
    <xf numFmtId="0" fontId="23" fillId="0" borderId="0" xfId="183" applyFont="1" applyBorder="1" applyAlignment="1">
      <alignment horizontal="center" vertical="center"/>
    </xf>
    <xf numFmtId="164" fontId="21" fillId="0" borderId="0" xfId="55" applyNumberFormat="1" applyFont="1" applyBorder="1" applyAlignment="1">
      <alignment vertical="center"/>
    </xf>
    <xf numFmtId="0" fontId="23" fillId="0" borderId="0" xfId="184" applyFont="1" applyBorder="1" applyAlignment="1">
      <alignment horizontal="center" vertical="center"/>
    </xf>
    <xf numFmtId="1" fontId="25" fillId="0" borderId="0" xfId="124" applyNumberFormat="1" applyFont="1" applyFill="1" applyBorder="1" applyAlignment="1">
      <alignment horizontal="center" vertical="center"/>
    </xf>
    <xf numFmtId="168" fontId="21" fillId="0" borderId="0" xfId="124" applyNumberFormat="1" applyFont="1" applyFill="1" applyBorder="1" applyAlignment="1">
      <alignment vertical="center"/>
    </xf>
    <xf numFmtId="0" fontId="21" fillId="0" borderId="0" xfId="124" applyFont="1" applyFill="1" applyBorder="1" applyAlignment="1">
      <alignment horizontal="justify" vertical="center" wrapText="1"/>
    </xf>
    <xf numFmtId="0" fontId="21" fillId="0" borderId="0" xfId="124" applyFont="1" applyFill="1" applyBorder="1" applyAlignment="1">
      <alignment horizontal="justify" vertical="center"/>
    </xf>
    <xf numFmtId="0" fontId="21" fillId="0" borderId="0" xfId="124" applyFont="1" applyFill="1" applyAlignment="1">
      <alignment vertical="center"/>
    </xf>
    <xf numFmtId="169" fontId="21" fillId="0" borderId="0" xfId="124" applyNumberFormat="1" applyFont="1" applyFill="1" applyAlignment="1">
      <alignment horizontal="right" vertical="center"/>
    </xf>
    <xf numFmtId="0" fontId="21" fillId="0" borderId="0" xfId="124" applyFont="1" applyFill="1" applyAlignment="1">
      <alignment horizontal="center" vertical="center"/>
    </xf>
    <xf numFmtId="169" fontId="21" fillId="0" borderId="0" xfId="124" applyNumberFormat="1" applyFont="1" applyAlignment="1">
      <alignment horizontal="right" vertical="center"/>
    </xf>
    <xf numFmtId="0" fontId="21" fillId="0" borderId="0" xfId="124" applyFont="1" applyAlignment="1">
      <alignment horizontal="center" vertical="center"/>
    </xf>
    <xf numFmtId="0" fontId="21" fillId="0" borderId="2" xfId="124" quotePrefix="1" applyFont="1" applyFill="1" applyBorder="1" applyAlignment="1">
      <alignment horizontal="center" vertical="center"/>
    </xf>
    <xf numFmtId="0" fontId="21" fillId="0" borderId="2" xfId="124" applyFont="1" applyFill="1" applyBorder="1" applyAlignment="1">
      <alignment horizontal="left" vertical="center"/>
    </xf>
    <xf numFmtId="0" fontId="21" fillId="0" borderId="2" xfId="124" applyFont="1" applyFill="1" applyBorder="1" applyAlignment="1">
      <alignment vertical="center"/>
    </xf>
    <xf numFmtId="166" fontId="21" fillId="0" borderId="2" xfId="124" applyNumberFormat="1" applyFont="1" applyFill="1" applyBorder="1" applyAlignment="1">
      <alignment horizontal="right" vertical="center"/>
    </xf>
    <xf numFmtId="15" fontId="21" fillId="0" borderId="2" xfId="124" applyNumberFormat="1" applyFont="1" applyFill="1" applyBorder="1" applyAlignment="1">
      <alignment horizontal="center" vertical="center"/>
    </xf>
    <xf numFmtId="15" fontId="21" fillId="3" borderId="2" xfId="124" applyNumberFormat="1" applyFont="1" applyFill="1" applyBorder="1" applyAlignment="1">
      <alignment horizontal="center" vertical="center"/>
    </xf>
    <xf numFmtId="0" fontId="23" fillId="0" borderId="2" xfId="146" applyFont="1" applyBorder="1" applyAlignment="1">
      <alignment horizontal="center" vertical="center"/>
    </xf>
    <xf numFmtId="0" fontId="23" fillId="0" borderId="2" xfId="182" applyFont="1" applyFill="1" applyBorder="1" applyAlignment="1">
      <alignment horizontal="center" vertical="center"/>
    </xf>
    <xf numFmtId="0" fontId="23" fillId="0" borderId="2" xfId="182" applyFont="1" applyBorder="1" applyAlignment="1">
      <alignment horizontal="center" vertical="center"/>
    </xf>
    <xf numFmtId="0" fontId="21" fillId="0" borderId="2" xfId="124" applyFont="1" applyBorder="1" applyAlignment="1">
      <alignment horizontal="center" vertical="top"/>
    </xf>
    <xf numFmtId="0" fontId="21" fillId="0" borderId="2" xfId="124" applyFont="1" applyBorder="1" applyAlignment="1">
      <alignment horizontal="left" vertical="top"/>
    </xf>
    <xf numFmtId="0" fontId="21" fillId="0" borderId="2" xfId="124" applyFont="1" applyBorder="1" applyAlignment="1">
      <alignment vertical="top"/>
    </xf>
    <xf numFmtId="166" fontId="21" fillId="0" borderId="2" xfId="124" applyNumberFormat="1" applyFont="1" applyFill="1" applyBorder="1" applyAlignment="1">
      <alignment horizontal="right" vertical="top"/>
    </xf>
    <xf numFmtId="15" fontId="21" fillId="0" borderId="2" xfId="124" applyNumberFormat="1" applyFont="1" applyFill="1" applyBorder="1" applyAlignment="1">
      <alignment horizontal="center" vertical="top"/>
    </xf>
    <xf numFmtId="0" fontId="21" fillId="0" borderId="2" xfId="124" applyFont="1" applyFill="1" applyBorder="1" applyAlignment="1">
      <alignment horizontal="center" vertical="top"/>
    </xf>
    <xf numFmtId="1" fontId="21" fillId="0" borderId="2" xfId="124" applyNumberFormat="1" applyFont="1" applyFill="1" applyBorder="1" applyAlignment="1">
      <alignment horizontal="center" vertical="top"/>
    </xf>
  </cellXfs>
  <cellStyles count="258">
    <cellStyle name="=C:\WINNT\SYSTEM32\COMMAND.COM" xfId="1"/>
    <cellStyle name="=C:\WINNT\SYSTEM32\COMMAND.COM 10" xfId="2"/>
    <cellStyle name="=C:\WINNT\SYSTEM32\COMMAND.COM 10 2" xfId="3"/>
    <cellStyle name="=C:\WINNT\SYSTEM32\COMMAND.COM 11" xfId="4"/>
    <cellStyle name="=C:\WINNT\SYSTEM32\COMMAND.COM 12" xfId="5"/>
    <cellStyle name="=C:\WINNT\SYSTEM32\COMMAND.COM 13" xfId="6"/>
    <cellStyle name="=C:\WINNT\SYSTEM32\COMMAND.COM 14" xfId="7"/>
    <cellStyle name="=C:\WINNT\SYSTEM32\COMMAND.COM 15" xfId="8"/>
    <cellStyle name="=C:\WINNT\SYSTEM32\COMMAND.COM 16" xfId="9"/>
    <cellStyle name="=C:\WINNT\SYSTEM32\COMMAND.COM 17" xfId="10"/>
    <cellStyle name="=C:\WINNT\SYSTEM32\COMMAND.COM 18" xfId="11"/>
    <cellStyle name="=C:\WINNT\SYSTEM32\COMMAND.COM 18 2" xfId="12"/>
    <cellStyle name="=C:\WINNT\SYSTEM32\COMMAND.COM 19" xfId="13"/>
    <cellStyle name="=C:\WINNT\SYSTEM32\COMMAND.COM 2" xfId="14"/>
    <cellStyle name="=C:\WINNT\SYSTEM32\COMMAND.COM 2 2" xfId="15"/>
    <cellStyle name="=C:\WINNT\SYSTEM32\COMMAND.COM 2 3" xfId="16"/>
    <cellStyle name="=C:\WINNT\SYSTEM32\COMMAND.COM 2 4" xfId="17"/>
    <cellStyle name="=C:\WINNT\SYSTEM32\COMMAND.COM 2 5" xfId="18"/>
    <cellStyle name="=C:\WINNT\SYSTEM32\COMMAND.COM 2 6" xfId="19"/>
    <cellStyle name="=C:\WINNT\SYSTEM32\COMMAND.COM 2 7" xfId="20"/>
    <cellStyle name="=C:\WINNT\SYSTEM32\COMMAND.COM 2 8" xfId="21"/>
    <cellStyle name="=C:\WINNT\SYSTEM32\COMMAND.COM 2 9" xfId="22"/>
    <cellStyle name="=C:\WINNT\SYSTEM32\COMMAND.COM 3" xfId="23"/>
    <cellStyle name="=C:\WINNT\SYSTEM32\COMMAND.COM 3 2" xfId="24"/>
    <cellStyle name="=C:\WINNT\SYSTEM32\COMMAND.COM 4" xfId="25"/>
    <cellStyle name="=C:\WINNT\SYSTEM32\COMMAND.COM 4 2" xfId="26"/>
    <cellStyle name="=C:\WINNT\SYSTEM32\COMMAND.COM 5" xfId="27"/>
    <cellStyle name="=C:\WINNT\SYSTEM32\COMMAND.COM 5 2" xfId="28"/>
    <cellStyle name="=C:\WINNT\SYSTEM32\COMMAND.COM 6" xfId="29"/>
    <cellStyle name="=C:\WINNT\SYSTEM32\COMMAND.COM 6 2" xfId="30"/>
    <cellStyle name="=C:\WINNT\SYSTEM32\COMMAND.COM 7" xfId="31"/>
    <cellStyle name="=C:\WINNT\SYSTEM32\COMMAND.COM 7 2" xfId="32"/>
    <cellStyle name="=C:\WINNT\SYSTEM32\COMMAND.COM 8" xfId="33"/>
    <cellStyle name="=C:\WINNT\SYSTEM32\COMMAND.COM 8 2" xfId="34"/>
    <cellStyle name="=C:\WINNT\SYSTEM32\COMMAND.COM 9" xfId="35"/>
    <cellStyle name="=C:\WINNT\SYSTEM32\COMMAND.COM 9 2" xfId="36"/>
    <cellStyle name="=C:\WINNT\SYSTEM32\COMMAND.COM_CIGF_5 A PPTO MOD  (1)" xfId="37"/>
    <cellStyle name="Euro" xfId="38"/>
    <cellStyle name="Euro 2" xfId="39"/>
    <cellStyle name="Euro 3" xfId="40"/>
    <cellStyle name="Euro 4" xfId="41"/>
    <cellStyle name="Euro 5" xfId="42"/>
    <cellStyle name="Euro 6" xfId="43"/>
    <cellStyle name="Euro 7" xfId="44"/>
    <cellStyle name="Euro 8" xfId="45"/>
    <cellStyle name="Euro 9" xfId="46"/>
    <cellStyle name="Millares 10" xfId="47"/>
    <cellStyle name="Millares 11" xfId="48"/>
    <cellStyle name="Millares 11 2" xfId="49"/>
    <cellStyle name="Millares 12" xfId="50"/>
    <cellStyle name="Millares 13" xfId="51"/>
    <cellStyle name="Millares 14" xfId="52"/>
    <cellStyle name="Millares 2" xfId="53"/>
    <cellStyle name="Millares 2 2" xfId="54"/>
    <cellStyle name="Millares 2 2 2" xfId="55"/>
    <cellStyle name="Millares 2 2 3" xfId="56"/>
    <cellStyle name="Millares 2 3" xfId="57"/>
    <cellStyle name="Millares 2_Avance f y f CFE dlls" xfId="58"/>
    <cellStyle name="Millares 3" xfId="59"/>
    <cellStyle name="Millares 3 2" xfId="60"/>
    <cellStyle name="Millares 3 3" xfId="61"/>
    <cellStyle name="Millares 3 4" xfId="62"/>
    <cellStyle name="Millares 3 5" xfId="63"/>
    <cellStyle name="Millares 3 6" xfId="64"/>
    <cellStyle name="Millares 3 7" xfId="65"/>
    <cellStyle name="Millares 3 8" xfId="66"/>
    <cellStyle name="Millares 3 9" xfId="67"/>
    <cellStyle name="Millares 4" xfId="68"/>
    <cellStyle name="Millares 4 2" xfId="69"/>
    <cellStyle name="Millares 4 2 2" xfId="70"/>
    <cellStyle name="Millares 4 3" xfId="71"/>
    <cellStyle name="Millares 4 3 2" xfId="72"/>
    <cellStyle name="Millares 4 4" xfId="73"/>
    <cellStyle name="Millares 4 4 2" xfId="74"/>
    <cellStyle name="Millares 4 5" xfId="75"/>
    <cellStyle name="Millares 4 5 2" xfId="76"/>
    <cellStyle name="Millares 4 6" xfId="77"/>
    <cellStyle name="Millares 4 6 2" xfId="78"/>
    <cellStyle name="Millares 4 7" xfId="79"/>
    <cellStyle name="Millares 4 7 2" xfId="80"/>
    <cellStyle name="Millares 4 8" xfId="81"/>
    <cellStyle name="Millares 4 8 2" xfId="82"/>
    <cellStyle name="Millares 4 9" xfId="83"/>
    <cellStyle name="Millares 5" xfId="84"/>
    <cellStyle name="Millares 5 2" xfId="85"/>
    <cellStyle name="Millares 5 2 2" xfId="86"/>
    <cellStyle name="Millares 5 3" xfId="87"/>
    <cellStyle name="Millares 5 3 2" xfId="88"/>
    <cellStyle name="Millares 5 4" xfId="89"/>
    <cellStyle name="Millares 5 4 2" xfId="90"/>
    <cellStyle name="Millares 5 5" xfId="91"/>
    <cellStyle name="Millares 5 5 2" xfId="92"/>
    <cellStyle name="Millares 5 6" xfId="93"/>
    <cellStyle name="Millares 5 6 2" xfId="94"/>
    <cellStyle name="Millares 5 7" xfId="95"/>
    <cellStyle name="Millares 5 7 2" xfId="96"/>
    <cellStyle name="Millares 5 8" xfId="97"/>
    <cellStyle name="Millares 5 8 2" xfId="98"/>
    <cellStyle name="Millares 5 9" xfId="99"/>
    <cellStyle name="Millares 6" xfId="100"/>
    <cellStyle name="Millares 7" xfId="101"/>
    <cellStyle name="Millares 8" xfId="102"/>
    <cellStyle name="Millares 9" xfId="103"/>
    <cellStyle name="Moneda 2" xfId="104"/>
    <cellStyle name="Moneda 2 2" xfId="105"/>
    <cellStyle name="Moneda 2 3" xfId="106"/>
    <cellStyle name="Moneda 2 4" xfId="107"/>
    <cellStyle name="Moneda 2 5" xfId="108"/>
    <cellStyle name="Moneda 2 6" xfId="109"/>
    <cellStyle name="Moneda 2 7" xfId="110"/>
    <cellStyle name="Moneda 2 8" xfId="111"/>
    <cellStyle name="Moneda 2 9" xfId="112"/>
    <cellStyle name="Normal" xfId="0" builtinId="0"/>
    <cellStyle name="Normal 10" xfId="113"/>
    <cellStyle name="Normal 11" xfId="114"/>
    <cellStyle name="Normal 12" xfId="115"/>
    <cellStyle name="Normal 13" xfId="116"/>
    <cellStyle name="Normal 14" xfId="117"/>
    <cellStyle name="Normal 15" xfId="118"/>
    <cellStyle name="Normal 16" xfId="119"/>
    <cellStyle name="Normal 17" xfId="120"/>
    <cellStyle name="Normal 18" xfId="121"/>
    <cellStyle name="Normal 19" xfId="122"/>
    <cellStyle name="Normal 19 2" xfId="123"/>
    <cellStyle name="Normal 2" xfId="124"/>
    <cellStyle name="Normal 2 10" xfId="125"/>
    <cellStyle name="Normal 2 11" xfId="126"/>
    <cellStyle name="Normal 2 2" xfId="127"/>
    <cellStyle name="Normal 2 2 2" xfId="128"/>
    <cellStyle name="Normal 2 2 3" xfId="129"/>
    <cellStyle name="Normal 2 2 4" xfId="130"/>
    <cellStyle name="Normal 2 2 5" xfId="131"/>
    <cellStyle name="Normal 2 2 6" xfId="132"/>
    <cellStyle name="Normal 2 2 7" xfId="133"/>
    <cellStyle name="Normal 2 2 8" xfId="134"/>
    <cellStyle name="Normal 2 2 9" xfId="135"/>
    <cellStyle name="Normal 2 3" xfId="136"/>
    <cellStyle name="Normal 2 4" xfId="137"/>
    <cellStyle name="Normal 2 5" xfId="138"/>
    <cellStyle name="Normal 2 6" xfId="139"/>
    <cellStyle name="Normal 2 7" xfId="140"/>
    <cellStyle name="Normal 2 8" xfId="141"/>
    <cellStyle name="Normal 2 9" xfId="142"/>
    <cellStyle name="Normal 2_Hoja1" xfId="143"/>
    <cellStyle name="Normal 20" xfId="144"/>
    <cellStyle name="Normal 21" xfId="145"/>
    <cellStyle name="Normal 22" xfId="146"/>
    <cellStyle name="Normal 22 10" xfId="147"/>
    <cellStyle name="Normal 22 11" xfId="148"/>
    <cellStyle name="Normal 22 12" xfId="149"/>
    <cellStyle name="Normal 22 13" xfId="150"/>
    <cellStyle name="Normal 22 14" xfId="151"/>
    <cellStyle name="Normal 22 15" xfId="152"/>
    <cellStyle name="Normal 22 16" xfId="153"/>
    <cellStyle name="Normal 22 17" xfId="154"/>
    <cellStyle name="Normal 22 18" xfId="155"/>
    <cellStyle name="Normal 22 19" xfId="156"/>
    <cellStyle name="Normal 22 2" xfId="157"/>
    <cellStyle name="Normal 22 20" xfId="158"/>
    <cellStyle name="Normal 22 21" xfId="159"/>
    <cellStyle name="Normal 22 22" xfId="160"/>
    <cellStyle name="Normal 22 23" xfId="161"/>
    <cellStyle name="Normal 22 24" xfId="162"/>
    <cellStyle name="Normal 22 25" xfId="163"/>
    <cellStyle name="Normal 22 26" xfId="164"/>
    <cellStyle name="Normal 22 27" xfId="165"/>
    <cellStyle name="Normal 22 28" xfId="166"/>
    <cellStyle name="Normal 22 29" xfId="167"/>
    <cellStyle name="Normal 22 3" xfId="168"/>
    <cellStyle name="Normal 22 30" xfId="169"/>
    <cellStyle name="Normal 22 31" xfId="170"/>
    <cellStyle name="Normal 22 32" xfId="171"/>
    <cellStyle name="Normal 22 33" xfId="172"/>
    <cellStyle name="Normal 22 34" xfId="173"/>
    <cellStyle name="Normal 22 35" xfId="174"/>
    <cellStyle name="Normal 22 4" xfId="175"/>
    <cellStyle name="Normal 22 5" xfId="176"/>
    <cellStyle name="Normal 22 6" xfId="177"/>
    <cellStyle name="Normal 22 7" xfId="178"/>
    <cellStyle name="Normal 22 8" xfId="179"/>
    <cellStyle name="Normal 22 9" xfId="180"/>
    <cellStyle name="Normal 23" xfId="181"/>
    <cellStyle name="Normal 24" xfId="182"/>
    <cellStyle name="Normal 25" xfId="183"/>
    <cellStyle name="Normal 26" xfId="184"/>
    <cellStyle name="Normal 3" xfId="185"/>
    <cellStyle name="Normal 3 2" xfId="186"/>
    <cellStyle name="Normal 3 3" xfId="187"/>
    <cellStyle name="Normal 3 4" xfId="188"/>
    <cellStyle name="Normal 3 5" xfId="189"/>
    <cellStyle name="Normal 3 6" xfId="190"/>
    <cellStyle name="Normal 3 7" xfId="191"/>
    <cellStyle name="Normal 3 8" xfId="192"/>
    <cellStyle name="Normal 3 9" xfId="193"/>
    <cellStyle name="Normal 4" xfId="194"/>
    <cellStyle name="Normal 4 2" xfId="195"/>
    <cellStyle name="Normal 4 2 2" xfId="196"/>
    <cellStyle name="Normal 4 3" xfId="197"/>
    <cellStyle name="Normal 4 3 2" xfId="198"/>
    <cellStyle name="Normal 4 4" xfId="199"/>
    <cellStyle name="Normal 4 4 2" xfId="200"/>
    <cellStyle name="Normal 4 5" xfId="201"/>
    <cellStyle name="Normal 4 5 2" xfId="202"/>
    <cellStyle name="Normal 4 6" xfId="203"/>
    <cellStyle name="Normal 4 6 2" xfId="204"/>
    <cellStyle name="Normal 4 7" xfId="205"/>
    <cellStyle name="Normal 4 7 2" xfId="206"/>
    <cellStyle name="Normal 4 8" xfId="207"/>
    <cellStyle name="Normal 4 8 2" xfId="208"/>
    <cellStyle name="Normal 4 9" xfId="209"/>
    <cellStyle name="Normal 5" xfId="210"/>
    <cellStyle name="Normal 5 2" xfId="211"/>
    <cellStyle name="Normal 6" xfId="212"/>
    <cellStyle name="Normal 6 2" xfId="213"/>
    <cellStyle name="Normal 7" xfId="214"/>
    <cellStyle name="Normal 7 2" xfId="215"/>
    <cellStyle name="Normal 7 3" xfId="216"/>
    <cellStyle name="Normal 7 4" xfId="217"/>
    <cellStyle name="Normal 7 5" xfId="218"/>
    <cellStyle name="Normal 7 6" xfId="219"/>
    <cellStyle name="Normal 7 7" xfId="220"/>
    <cellStyle name="Normal 8" xfId="221"/>
    <cellStyle name="Normal 9" xfId="222"/>
    <cellStyle name="Notas 10" xfId="223"/>
    <cellStyle name="Notas 11" xfId="224"/>
    <cellStyle name="Notas 12" xfId="225"/>
    <cellStyle name="Notas 13" xfId="226"/>
    <cellStyle name="Notas 14" xfId="227"/>
    <cellStyle name="Notas 15" xfId="228"/>
    <cellStyle name="Notas 16" xfId="229"/>
    <cellStyle name="Notas 17" xfId="230"/>
    <cellStyle name="Notas 18" xfId="231"/>
    <cellStyle name="Notas 19" xfId="232"/>
    <cellStyle name="Notas 2" xfId="233"/>
    <cellStyle name="Notas 20" xfId="234"/>
    <cellStyle name="Notas 21" xfId="235"/>
    <cellStyle name="Notas 22" xfId="236"/>
    <cellStyle name="Notas 23" xfId="237"/>
    <cellStyle name="Notas 24" xfId="238"/>
    <cellStyle name="Notas 25" xfId="239"/>
    <cellStyle name="Notas 26" xfId="240"/>
    <cellStyle name="Notas 3" xfId="241"/>
    <cellStyle name="Notas 4" xfId="242"/>
    <cellStyle name="Notas 5" xfId="243"/>
    <cellStyle name="Notas 6" xfId="244"/>
    <cellStyle name="Notas 7" xfId="245"/>
    <cellStyle name="Notas 8" xfId="246"/>
    <cellStyle name="Notas 9" xfId="247"/>
    <cellStyle name="Percent_fotfcor" xfId="248"/>
    <cellStyle name="Porcentual 2" xfId="249"/>
    <cellStyle name="Porcentual 2 2" xfId="250"/>
    <cellStyle name="Porcentual 2 3" xfId="251"/>
    <cellStyle name="Porcentual 2 4" xfId="252"/>
    <cellStyle name="Porcentual 2 5" xfId="253"/>
    <cellStyle name="Porcentual 2 6" xfId="254"/>
    <cellStyle name="Porcentual 2 7" xfId="255"/>
    <cellStyle name="Porcentual 2 8" xfId="256"/>
    <cellStyle name="Porcentual 2 9" xfId="25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externalLink" Target="externalLinks/externalLink1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4.xml"/><Relationship Id="rId5" Type="http://schemas.openxmlformats.org/officeDocument/2006/relationships/externalLink" Target="externalLinks/externalLink3.xml"/><Relationship Id="rId10" Type="http://schemas.openxmlformats.org/officeDocument/2006/relationships/calcChain" Target="calcChain.xml"/><Relationship Id="rId4" Type="http://schemas.openxmlformats.org/officeDocument/2006/relationships/externalLink" Target="externalLinks/externalLink2.xml"/><Relationship Id="rId9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9</xdr:col>
      <xdr:colOff>0</xdr:colOff>
      <xdr:row>43</xdr:row>
      <xdr:rowOff>0</xdr:rowOff>
    </xdr:from>
    <xdr:to>
      <xdr:col>9</xdr:col>
      <xdr:colOff>0</xdr:colOff>
      <xdr:row>43</xdr:row>
      <xdr:rowOff>0</xdr:rowOff>
    </xdr:to>
    <xdr:sp macro="" textlink="">
      <xdr:nvSpPr>
        <xdr:cNvPr id="2" name="Text Box 1"/>
        <xdr:cNvSpPr txBox="1">
          <a:spLocks noChangeArrowheads="1"/>
        </xdr:cNvSpPr>
      </xdr:nvSpPr>
      <xdr:spPr bwMode="auto">
        <a:xfrm>
          <a:off x="9486900" y="8639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9</xdr:col>
      <xdr:colOff>0</xdr:colOff>
      <xdr:row>43</xdr:row>
      <xdr:rowOff>0</xdr:rowOff>
    </xdr:from>
    <xdr:to>
      <xdr:col>9</xdr:col>
      <xdr:colOff>0</xdr:colOff>
      <xdr:row>43</xdr:row>
      <xdr:rowOff>0</xdr:rowOff>
    </xdr:to>
    <xdr:sp macro="" textlink="">
      <xdr:nvSpPr>
        <xdr:cNvPr id="3" name="Text Box 2"/>
        <xdr:cNvSpPr txBox="1">
          <a:spLocks noChangeArrowheads="1"/>
        </xdr:cNvSpPr>
      </xdr:nvSpPr>
      <xdr:spPr bwMode="auto">
        <a:xfrm>
          <a:off x="9486900" y="8639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9</xdr:col>
      <xdr:colOff>0</xdr:colOff>
      <xdr:row>43</xdr:row>
      <xdr:rowOff>0</xdr:rowOff>
    </xdr:from>
    <xdr:to>
      <xdr:col>9</xdr:col>
      <xdr:colOff>0</xdr:colOff>
      <xdr:row>43</xdr:row>
      <xdr:rowOff>0</xdr:rowOff>
    </xdr:to>
    <xdr:sp macro="" textlink="">
      <xdr:nvSpPr>
        <xdr:cNvPr id="4" name="Text Box 3"/>
        <xdr:cNvSpPr txBox="1">
          <a:spLocks noChangeArrowheads="1"/>
        </xdr:cNvSpPr>
      </xdr:nvSpPr>
      <xdr:spPr bwMode="auto">
        <a:xfrm>
          <a:off x="9486900" y="8639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9</xdr:col>
      <xdr:colOff>497205</xdr:colOff>
      <xdr:row>45</xdr:row>
      <xdr:rowOff>0</xdr:rowOff>
    </xdr:from>
    <xdr:to>
      <xdr:col>9</xdr:col>
      <xdr:colOff>849576</xdr:colOff>
      <xdr:row>45</xdr:row>
      <xdr:rowOff>0</xdr:rowOff>
    </xdr:to>
    <xdr:sp macro="" textlink="">
      <xdr:nvSpPr>
        <xdr:cNvPr id="5" name="Text Box 4"/>
        <xdr:cNvSpPr txBox="1">
          <a:spLocks noChangeArrowheads="1"/>
        </xdr:cNvSpPr>
      </xdr:nvSpPr>
      <xdr:spPr bwMode="auto">
        <a:xfrm>
          <a:off x="9987915" y="8963025"/>
          <a:ext cx="346736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10</xdr:col>
      <xdr:colOff>0</xdr:colOff>
      <xdr:row>45</xdr:row>
      <xdr:rowOff>0</xdr:rowOff>
    </xdr:from>
    <xdr:to>
      <xdr:col>10</xdr:col>
      <xdr:colOff>0</xdr:colOff>
      <xdr:row>45</xdr:row>
      <xdr:rowOff>0</xdr:rowOff>
    </xdr:to>
    <xdr:sp macro="" textlink="">
      <xdr:nvSpPr>
        <xdr:cNvPr id="6" name="Text Box 5"/>
        <xdr:cNvSpPr txBox="1">
          <a:spLocks noChangeArrowheads="1"/>
        </xdr:cNvSpPr>
      </xdr:nvSpPr>
      <xdr:spPr bwMode="auto">
        <a:xfrm>
          <a:off x="10334625" y="89630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9</xdr:col>
      <xdr:colOff>497205</xdr:colOff>
      <xdr:row>45</xdr:row>
      <xdr:rowOff>0</xdr:rowOff>
    </xdr:from>
    <xdr:to>
      <xdr:col>9</xdr:col>
      <xdr:colOff>849576</xdr:colOff>
      <xdr:row>45</xdr:row>
      <xdr:rowOff>0</xdr:rowOff>
    </xdr:to>
    <xdr:sp macro="" textlink="">
      <xdr:nvSpPr>
        <xdr:cNvPr id="7" name="Text Box 6"/>
        <xdr:cNvSpPr txBox="1">
          <a:spLocks noChangeArrowheads="1"/>
        </xdr:cNvSpPr>
      </xdr:nvSpPr>
      <xdr:spPr bwMode="auto">
        <a:xfrm>
          <a:off x="9987915" y="8963025"/>
          <a:ext cx="346736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8</xdr:col>
      <xdr:colOff>506730</xdr:colOff>
      <xdr:row>43</xdr:row>
      <xdr:rowOff>0</xdr:rowOff>
    </xdr:from>
    <xdr:to>
      <xdr:col>8</xdr:col>
      <xdr:colOff>846833</xdr:colOff>
      <xdr:row>43</xdr:row>
      <xdr:rowOff>0</xdr:rowOff>
    </xdr:to>
    <xdr:sp macro="" textlink="">
      <xdr:nvSpPr>
        <xdr:cNvPr id="8" name="Text Box 7"/>
        <xdr:cNvSpPr txBox="1">
          <a:spLocks noChangeArrowheads="1"/>
        </xdr:cNvSpPr>
      </xdr:nvSpPr>
      <xdr:spPr bwMode="auto">
        <a:xfrm>
          <a:off x="9140190" y="8639175"/>
          <a:ext cx="34379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8</xdr:col>
      <xdr:colOff>506730</xdr:colOff>
      <xdr:row>43</xdr:row>
      <xdr:rowOff>0</xdr:rowOff>
    </xdr:from>
    <xdr:to>
      <xdr:col>8</xdr:col>
      <xdr:colOff>846833</xdr:colOff>
      <xdr:row>43</xdr:row>
      <xdr:rowOff>0</xdr:rowOff>
    </xdr:to>
    <xdr:sp macro="" textlink="">
      <xdr:nvSpPr>
        <xdr:cNvPr id="9" name="Text Box 8"/>
        <xdr:cNvSpPr txBox="1">
          <a:spLocks noChangeArrowheads="1"/>
        </xdr:cNvSpPr>
      </xdr:nvSpPr>
      <xdr:spPr bwMode="auto">
        <a:xfrm>
          <a:off x="9140190" y="8639175"/>
          <a:ext cx="34379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7</xdr:col>
      <xdr:colOff>504825</xdr:colOff>
      <xdr:row>43</xdr:row>
      <xdr:rowOff>0</xdr:rowOff>
    </xdr:from>
    <xdr:to>
      <xdr:col>7</xdr:col>
      <xdr:colOff>765279</xdr:colOff>
      <xdr:row>43</xdr:row>
      <xdr:rowOff>0</xdr:rowOff>
    </xdr:to>
    <xdr:sp macro="" textlink="">
      <xdr:nvSpPr>
        <xdr:cNvPr id="10" name="Text Box 9"/>
        <xdr:cNvSpPr txBox="1">
          <a:spLocks noChangeArrowheads="1"/>
        </xdr:cNvSpPr>
      </xdr:nvSpPr>
      <xdr:spPr bwMode="auto">
        <a:xfrm>
          <a:off x="8290560" y="8639175"/>
          <a:ext cx="26259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7</xdr:col>
      <xdr:colOff>504825</xdr:colOff>
      <xdr:row>43</xdr:row>
      <xdr:rowOff>0</xdr:rowOff>
    </xdr:from>
    <xdr:to>
      <xdr:col>7</xdr:col>
      <xdr:colOff>765279</xdr:colOff>
      <xdr:row>43</xdr:row>
      <xdr:rowOff>0</xdr:rowOff>
    </xdr:to>
    <xdr:sp macro="" textlink="">
      <xdr:nvSpPr>
        <xdr:cNvPr id="11" name="Text Box 10"/>
        <xdr:cNvSpPr txBox="1">
          <a:spLocks noChangeArrowheads="1"/>
        </xdr:cNvSpPr>
      </xdr:nvSpPr>
      <xdr:spPr bwMode="auto">
        <a:xfrm>
          <a:off x="8290560" y="8639175"/>
          <a:ext cx="26259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9</xdr:col>
      <xdr:colOff>0</xdr:colOff>
      <xdr:row>43</xdr:row>
      <xdr:rowOff>0</xdr:rowOff>
    </xdr:from>
    <xdr:to>
      <xdr:col>9</xdr:col>
      <xdr:colOff>0</xdr:colOff>
      <xdr:row>43</xdr:row>
      <xdr:rowOff>0</xdr:rowOff>
    </xdr:to>
    <xdr:sp macro="" textlink="">
      <xdr:nvSpPr>
        <xdr:cNvPr id="12" name="Text Box 1"/>
        <xdr:cNvSpPr txBox="1">
          <a:spLocks noChangeArrowheads="1"/>
        </xdr:cNvSpPr>
      </xdr:nvSpPr>
      <xdr:spPr bwMode="auto">
        <a:xfrm>
          <a:off x="9486900" y="8639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9</xdr:col>
      <xdr:colOff>0</xdr:colOff>
      <xdr:row>43</xdr:row>
      <xdr:rowOff>0</xdr:rowOff>
    </xdr:from>
    <xdr:to>
      <xdr:col>9</xdr:col>
      <xdr:colOff>0</xdr:colOff>
      <xdr:row>43</xdr:row>
      <xdr:rowOff>0</xdr:rowOff>
    </xdr:to>
    <xdr:sp macro="" textlink="">
      <xdr:nvSpPr>
        <xdr:cNvPr id="13" name="Text Box 2"/>
        <xdr:cNvSpPr txBox="1">
          <a:spLocks noChangeArrowheads="1"/>
        </xdr:cNvSpPr>
      </xdr:nvSpPr>
      <xdr:spPr bwMode="auto">
        <a:xfrm>
          <a:off x="9486900" y="8639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9</xdr:col>
      <xdr:colOff>0</xdr:colOff>
      <xdr:row>43</xdr:row>
      <xdr:rowOff>0</xdr:rowOff>
    </xdr:from>
    <xdr:to>
      <xdr:col>9</xdr:col>
      <xdr:colOff>0</xdr:colOff>
      <xdr:row>43</xdr:row>
      <xdr:rowOff>0</xdr:rowOff>
    </xdr:to>
    <xdr:sp macro="" textlink="">
      <xdr:nvSpPr>
        <xdr:cNvPr id="14" name="Text Box 3"/>
        <xdr:cNvSpPr txBox="1">
          <a:spLocks noChangeArrowheads="1"/>
        </xdr:cNvSpPr>
      </xdr:nvSpPr>
      <xdr:spPr bwMode="auto">
        <a:xfrm>
          <a:off x="9486900" y="8639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9</xdr:col>
      <xdr:colOff>497205</xdr:colOff>
      <xdr:row>45</xdr:row>
      <xdr:rowOff>0</xdr:rowOff>
    </xdr:from>
    <xdr:to>
      <xdr:col>9</xdr:col>
      <xdr:colOff>849576</xdr:colOff>
      <xdr:row>45</xdr:row>
      <xdr:rowOff>0</xdr:rowOff>
    </xdr:to>
    <xdr:sp macro="" textlink="">
      <xdr:nvSpPr>
        <xdr:cNvPr id="15" name="Text Box 4"/>
        <xdr:cNvSpPr txBox="1">
          <a:spLocks noChangeArrowheads="1"/>
        </xdr:cNvSpPr>
      </xdr:nvSpPr>
      <xdr:spPr bwMode="auto">
        <a:xfrm>
          <a:off x="9987915" y="8963025"/>
          <a:ext cx="346736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10</xdr:col>
      <xdr:colOff>0</xdr:colOff>
      <xdr:row>45</xdr:row>
      <xdr:rowOff>0</xdr:rowOff>
    </xdr:from>
    <xdr:to>
      <xdr:col>10</xdr:col>
      <xdr:colOff>0</xdr:colOff>
      <xdr:row>45</xdr:row>
      <xdr:rowOff>0</xdr:rowOff>
    </xdr:to>
    <xdr:sp macro="" textlink="">
      <xdr:nvSpPr>
        <xdr:cNvPr id="16" name="Text Box 5"/>
        <xdr:cNvSpPr txBox="1">
          <a:spLocks noChangeArrowheads="1"/>
        </xdr:cNvSpPr>
      </xdr:nvSpPr>
      <xdr:spPr bwMode="auto">
        <a:xfrm>
          <a:off x="10334625" y="89630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9</xdr:col>
      <xdr:colOff>497205</xdr:colOff>
      <xdr:row>45</xdr:row>
      <xdr:rowOff>0</xdr:rowOff>
    </xdr:from>
    <xdr:to>
      <xdr:col>9</xdr:col>
      <xdr:colOff>849576</xdr:colOff>
      <xdr:row>45</xdr:row>
      <xdr:rowOff>0</xdr:rowOff>
    </xdr:to>
    <xdr:sp macro="" textlink="">
      <xdr:nvSpPr>
        <xdr:cNvPr id="17" name="Text Box 6"/>
        <xdr:cNvSpPr txBox="1">
          <a:spLocks noChangeArrowheads="1"/>
        </xdr:cNvSpPr>
      </xdr:nvSpPr>
      <xdr:spPr bwMode="auto">
        <a:xfrm>
          <a:off x="9987915" y="8963025"/>
          <a:ext cx="346736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8</xdr:col>
      <xdr:colOff>506730</xdr:colOff>
      <xdr:row>43</xdr:row>
      <xdr:rowOff>0</xdr:rowOff>
    </xdr:from>
    <xdr:to>
      <xdr:col>8</xdr:col>
      <xdr:colOff>846833</xdr:colOff>
      <xdr:row>43</xdr:row>
      <xdr:rowOff>0</xdr:rowOff>
    </xdr:to>
    <xdr:sp macro="" textlink="">
      <xdr:nvSpPr>
        <xdr:cNvPr id="18" name="Text Box 7"/>
        <xdr:cNvSpPr txBox="1">
          <a:spLocks noChangeArrowheads="1"/>
        </xdr:cNvSpPr>
      </xdr:nvSpPr>
      <xdr:spPr bwMode="auto">
        <a:xfrm>
          <a:off x="9140190" y="8639175"/>
          <a:ext cx="34379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8</xdr:col>
      <xdr:colOff>506730</xdr:colOff>
      <xdr:row>43</xdr:row>
      <xdr:rowOff>0</xdr:rowOff>
    </xdr:from>
    <xdr:to>
      <xdr:col>8</xdr:col>
      <xdr:colOff>846833</xdr:colOff>
      <xdr:row>43</xdr:row>
      <xdr:rowOff>0</xdr:rowOff>
    </xdr:to>
    <xdr:sp macro="" textlink="">
      <xdr:nvSpPr>
        <xdr:cNvPr id="19" name="Text Box 8"/>
        <xdr:cNvSpPr txBox="1">
          <a:spLocks noChangeArrowheads="1"/>
        </xdr:cNvSpPr>
      </xdr:nvSpPr>
      <xdr:spPr bwMode="auto">
        <a:xfrm>
          <a:off x="9140190" y="8639175"/>
          <a:ext cx="34379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7</xdr:col>
      <xdr:colOff>504825</xdr:colOff>
      <xdr:row>43</xdr:row>
      <xdr:rowOff>0</xdr:rowOff>
    </xdr:from>
    <xdr:to>
      <xdr:col>7</xdr:col>
      <xdr:colOff>765279</xdr:colOff>
      <xdr:row>43</xdr:row>
      <xdr:rowOff>0</xdr:rowOff>
    </xdr:to>
    <xdr:sp macro="" textlink="">
      <xdr:nvSpPr>
        <xdr:cNvPr id="20" name="Text Box 9"/>
        <xdr:cNvSpPr txBox="1">
          <a:spLocks noChangeArrowheads="1"/>
        </xdr:cNvSpPr>
      </xdr:nvSpPr>
      <xdr:spPr bwMode="auto">
        <a:xfrm>
          <a:off x="8290560" y="8639175"/>
          <a:ext cx="26259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7</xdr:col>
      <xdr:colOff>504825</xdr:colOff>
      <xdr:row>43</xdr:row>
      <xdr:rowOff>0</xdr:rowOff>
    </xdr:from>
    <xdr:to>
      <xdr:col>7</xdr:col>
      <xdr:colOff>765279</xdr:colOff>
      <xdr:row>43</xdr:row>
      <xdr:rowOff>0</xdr:rowOff>
    </xdr:to>
    <xdr:sp macro="" textlink="">
      <xdr:nvSpPr>
        <xdr:cNvPr id="21" name="Text Box 10"/>
        <xdr:cNvSpPr txBox="1">
          <a:spLocks noChangeArrowheads="1"/>
        </xdr:cNvSpPr>
      </xdr:nvSpPr>
      <xdr:spPr bwMode="auto">
        <a:xfrm>
          <a:off x="8290560" y="8639175"/>
          <a:ext cx="26259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9</xdr:col>
      <xdr:colOff>0</xdr:colOff>
      <xdr:row>43</xdr:row>
      <xdr:rowOff>0</xdr:rowOff>
    </xdr:from>
    <xdr:to>
      <xdr:col>9</xdr:col>
      <xdr:colOff>0</xdr:colOff>
      <xdr:row>43</xdr:row>
      <xdr:rowOff>0</xdr:rowOff>
    </xdr:to>
    <xdr:sp macro="" textlink="">
      <xdr:nvSpPr>
        <xdr:cNvPr id="22" name="Text Box 1"/>
        <xdr:cNvSpPr txBox="1">
          <a:spLocks noChangeArrowheads="1"/>
        </xdr:cNvSpPr>
      </xdr:nvSpPr>
      <xdr:spPr bwMode="auto">
        <a:xfrm>
          <a:off x="9486900" y="8639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9</xdr:col>
      <xdr:colOff>0</xdr:colOff>
      <xdr:row>43</xdr:row>
      <xdr:rowOff>0</xdr:rowOff>
    </xdr:from>
    <xdr:to>
      <xdr:col>9</xdr:col>
      <xdr:colOff>0</xdr:colOff>
      <xdr:row>43</xdr:row>
      <xdr:rowOff>0</xdr:rowOff>
    </xdr:to>
    <xdr:sp macro="" textlink="">
      <xdr:nvSpPr>
        <xdr:cNvPr id="23" name="Text Box 2"/>
        <xdr:cNvSpPr txBox="1">
          <a:spLocks noChangeArrowheads="1"/>
        </xdr:cNvSpPr>
      </xdr:nvSpPr>
      <xdr:spPr bwMode="auto">
        <a:xfrm>
          <a:off x="9486900" y="8639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9</xdr:col>
      <xdr:colOff>0</xdr:colOff>
      <xdr:row>43</xdr:row>
      <xdr:rowOff>0</xdr:rowOff>
    </xdr:from>
    <xdr:to>
      <xdr:col>9</xdr:col>
      <xdr:colOff>0</xdr:colOff>
      <xdr:row>43</xdr:row>
      <xdr:rowOff>0</xdr:rowOff>
    </xdr:to>
    <xdr:sp macro="" textlink="">
      <xdr:nvSpPr>
        <xdr:cNvPr id="24" name="Text Box 3"/>
        <xdr:cNvSpPr txBox="1">
          <a:spLocks noChangeArrowheads="1"/>
        </xdr:cNvSpPr>
      </xdr:nvSpPr>
      <xdr:spPr bwMode="auto">
        <a:xfrm>
          <a:off x="9486900" y="8639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9</xdr:col>
      <xdr:colOff>497205</xdr:colOff>
      <xdr:row>45</xdr:row>
      <xdr:rowOff>0</xdr:rowOff>
    </xdr:from>
    <xdr:to>
      <xdr:col>9</xdr:col>
      <xdr:colOff>849576</xdr:colOff>
      <xdr:row>45</xdr:row>
      <xdr:rowOff>0</xdr:rowOff>
    </xdr:to>
    <xdr:sp macro="" textlink="">
      <xdr:nvSpPr>
        <xdr:cNvPr id="25" name="Text Box 4"/>
        <xdr:cNvSpPr txBox="1">
          <a:spLocks noChangeArrowheads="1"/>
        </xdr:cNvSpPr>
      </xdr:nvSpPr>
      <xdr:spPr bwMode="auto">
        <a:xfrm>
          <a:off x="9987915" y="8963025"/>
          <a:ext cx="346736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10</xdr:col>
      <xdr:colOff>0</xdr:colOff>
      <xdr:row>45</xdr:row>
      <xdr:rowOff>0</xdr:rowOff>
    </xdr:from>
    <xdr:to>
      <xdr:col>10</xdr:col>
      <xdr:colOff>0</xdr:colOff>
      <xdr:row>45</xdr:row>
      <xdr:rowOff>0</xdr:rowOff>
    </xdr:to>
    <xdr:sp macro="" textlink="">
      <xdr:nvSpPr>
        <xdr:cNvPr id="26" name="Text Box 5"/>
        <xdr:cNvSpPr txBox="1">
          <a:spLocks noChangeArrowheads="1"/>
        </xdr:cNvSpPr>
      </xdr:nvSpPr>
      <xdr:spPr bwMode="auto">
        <a:xfrm>
          <a:off x="10334625" y="89630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9</xdr:col>
      <xdr:colOff>497205</xdr:colOff>
      <xdr:row>45</xdr:row>
      <xdr:rowOff>0</xdr:rowOff>
    </xdr:from>
    <xdr:to>
      <xdr:col>9</xdr:col>
      <xdr:colOff>849576</xdr:colOff>
      <xdr:row>45</xdr:row>
      <xdr:rowOff>0</xdr:rowOff>
    </xdr:to>
    <xdr:sp macro="" textlink="">
      <xdr:nvSpPr>
        <xdr:cNvPr id="27" name="Text Box 6"/>
        <xdr:cNvSpPr txBox="1">
          <a:spLocks noChangeArrowheads="1"/>
        </xdr:cNvSpPr>
      </xdr:nvSpPr>
      <xdr:spPr bwMode="auto">
        <a:xfrm>
          <a:off x="9987915" y="8963025"/>
          <a:ext cx="346736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8</xdr:col>
      <xdr:colOff>506730</xdr:colOff>
      <xdr:row>43</xdr:row>
      <xdr:rowOff>0</xdr:rowOff>
    </xdr:from>
    <xdr:to>
      <xdr:col>8</xdr:col>
      <xdr:colOff>846833</xdr:colOff>
      <xdr:row>43</xdr:row>
      <xdr:rowOff>0</xdr:rowOff>
    </xdr:to>
    <xdr:sp macro="" textlink="">
      <xdr:nvSpPr>
        <xdr:cNvPr id="28" name="Text Box 7"/>
        <xdr:cNvSpPr txBox="1">
          <a:spLocks noChangeArrowheads="1"/>
        </xdr:cNvSpPr>
      </xdr:nvSpPr>
      <xdr:spPr bwMode="auto">
        <a:xfrm>
          <a:off x="9140190" y="8639175"/>
          <a:ext cx="34379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8</xdr:col>
      <xdr:colOff>506730</xdr:colOff>
      <xdr:row>43</xdr:row>
      <xdr:rowOff>0</xdr:rowOff>
    </xdr:from>
    <xdr:to>
      <xdr:col>8</xdr:col>
      <xdr:colOff>846833</xdr:colOff>
      <xdr:row>43</xdr:row>
      <xdr:rowOff>0</xdr:rowOff>
    </xdr:to>
    <xdr:sp macro="" textlink="">
      <xdr:nvSpPr>
        <xdr:cNvPr id="29" name="Text Box 8"/>
        <xdr:cNvSpPr txBox="1">
          <a:spLocks noChangeArrowheads="1"/>
        </xdr:cNvSpPr>
      </xdr:nvSpPr>
      <xdr:spPr bwMode="auto">
        <a:xfrm>
          <a:off x="9140190" y="8639175"/>
          <a:ext cx="34379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7</xdr:col>
      <xdr:colOff>504825</xdr:colOff>
      <xdr:row>43</xdr:row>
      <xdr:rowOff>0</xdr:rowOff>
    </xdr:from>
    <xdr:to>
      <xdr:col>7</xdr:col>
      <xdr:colOff>765279</xdr:colOff>
      <xdr:row>43</xdr:row>
      <xdr:rowOff>0</xdr:rowOff>
    </xdr:to>
    <xdr:sp macro="" textlink="">
      <xdr:nvSpPr>
        <xdr:cNvPr id="30" name="Text Box 9"/>
        <xdr:cNvSpPr txBox="1">
          <a:spLocks noChangeArrowheads="1"/>
        </xdr:cNvSpPr>
      </xdr:nvSpPr>
      <xdr:spPr bwMode="auto">
        <a:xfrm>
          <a:off x="8290560" y="8639175"/>
          <a:ext cx="26259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7</xdr:col>
      <xdr:colOff>504825</xdr:colOff>
      <xdr:row>43</xdr:row>
      <xdr:rowOff>0</xdr:rowOff>
    </xdr:from>
    <xdr:to>
      <xdr:col>7</xdr:col>
      <xdr:colOff>765279</xdr:colOff>
      <xdr:row>43</xdr:row>
      <xdr:rowOff>0</xdr:rowOff>
    </xdr:to>
    <xdr:sp macro="" textlink="">
      <xdr:nvSpPr>
        <xdr:cNvPr id="31" name="Text Box 10"/>
        <xdr:cNvSpPr txBox="1">
          <a:spLocks noChangeArrowheads="1"/>
        </xdr:cNvSpPr>
      </xdr:nvSpPr>
      <xdr:spPr bwMode="auto">
        <a:xfrm>
          <a:off x="8290560" y="8639175"/>
          <a:ext cx="26259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9</xdr:col>
      <xdr:colOff>0</xdr:colOff>
      <xdr:row>43</xdr:row>
      <xdr:rowOff>0</xdr:rowOff>
    </xdr:from>
    <xdr:to>
      <xdr:col>9</xdr:col>
      <xdr:colOff>0</xdr:colOff>
      <xdr:row>43</xdr:row>
      <xdr:rowOff>0</xdr:rowOff>
    </xdr:to>
    <xdr:sp macro="" textlink="">
      <xdr:nvSpPr>
        <xdr:cNvPr id="32" name="Text Box 1"/>
        <xdr:cNvSpPr txBox="1">
          <a:spLocks noChangeArrowheads="1"/>
        </xdr:cNvSpPr>
      </xdr:nvSpPr>
      <xdr:spPr bwMode="auto">
        <a:xfrm>
          <a:off x="9486900" y="8639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9</xdr:col>
      <xdr:colOff>0</xdr:colOff>
      <xdr:row>43</xdr:row>
      <xdr:rowOff>0</xdr:rowOff>
    </xdr:from>
    <xdr:to>
      <xdr:col>9</xdr:col>
      <xdr:colOff>0</xdr:colOff>
      <xdr:row>43</xdr:row>
      <xdr:rowOff>0</xdr:rowOff>
    </xdr:to>
    <xdr:sp macro="" textlink="">
      <xdr:nvSpPr>
        <xdr:cNvPr id="33" name="Text Box 2"/>
        <xdr:cNvSpPr txBox="1">
          <a:spLocks noChangeArrowheads="1"/>
        </xdr:cNvSpPr>
      </xdr:nvSpPr>
      <xdr:spPr bwMode="auto">
        <a:xfrm>
          <a:off x="9486900" y="8639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9</xdr:col>
      <xdr:colOff>0</xdr:colOff>
      <xdr:row>43</xdr:row>
      <xdr:rowOff>0</xdr:rowOff>
    </xdr:from>
    <xdr:to>
      <xdr:col>9</xdr:col>
      <xdr:colOff>0</xdr:colOff>
      <xdr:row>43</xdr:row>
      <xdr:rowOff>0</xdr:rowOff>
    </xdr:to>
    <xdr:sp macro="" textlink="">
      <xdr:nvSpPr>
        <xdr:cNvPr id="34" name="Text Box 3"/>
        <xdr:cNvSpPr txBox="1">
          <a:spLocks noChangeArrowheads="1"/>
        </xdr:cNvSpPr>
      </xdr:nvSpPr>
      <xdr:spPr bwMode="auto">
        <a:xfrm>
          <a:off x="9486900" y="8639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9</xdr:col>
      <xdr:colOff>497205</xdr:colOff>
      <xdr:row>45</xdr:row>
      <xdr:rowOff>0</xdr:rowOff>
    </xdr:from>
    <xdr:to>
      <xdr:col>9</xdr:col>
      <xdr:colOff>849576</xdr:colOff>
      <xdr:row>45</xdr:row>
      <xdr:rowOff>0</xdr:rowOff>
    </xdr:to>
    <xdr:sp macro="" textlink="">
      <xdr:nvSpPr>
        <xdr:cNvPr id="35" name="Text Box 4"/>
        <xdr:cNvSpPr txBox="1">
          <a:spLocks noChangeArrowheads="1"/>
        </xdr:cNvSpPr>
      </xdr:nvSpPr>
      <xdr:spPr bwMode="auto">
        <a:xfrm>
          <a:off x="9987915" y="8963025"/>
          <a:ext cx="346736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10</xdr:col>
      <xdr:colOff>0</xdr:colOff>
      <xdr:row>45</xdr:row>
      <xdr:rowOff>0</xdr:rowOff>
    </xdr:from>
    <xdr:to>
      <xdr:col>10</xdr:col>
      <xdr:colOff>0</xdr:colOff>
      <xdr:row>45</xdr:row>
      <xdr:rowOff>0</xdr:rowOff>
    </xdr:to>
    <xdr:sp macro="" textlink="">
      <xdr:nvSpPr>
        <xdr:cNvPr id="36" name="Text Box 5"/>
        <xdr:cNvSpPr txBox="1">
          <a:spLocks noChangeArrowheads="1"/>
        </xdr:cNvSpPr>
      </xdr:nvSpPr>
      <xdr:spPr bwMode="auto">
        <a:xfrm>
          <a:off x="10334625" y="89630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9</xdr:col>
      <xdr:colOff>497205</xdr:colOff>
      <xdr:row>45</xdr:row>
      <xdr:rowOff>0</xdr:rowOff>
    </xdr:from>
    <xdr:to>
      <xdr:col>9</xdr:col>
      <xdr:colOff>849576</xdr:colOff>
      <xdr:row>45</xdr:row>
      <xdr:rowOff>0</xdr:rowOff>
    </xdr:to>
    <xdr:sp macro="" textlink="">
      <xdr:nvSpPr>
        <xdr:cNvPr id="37" name="Text Box 6"/>
        <xdr:cNvSpPr txBox="1">
          <a:spLocks noChangeArrowheads="1"/>
        </xdr:cNvSpPr>
      </xdr:nvSpPr>
      <xdr:spPr bwMode="auto">
        <a:xfrm>
          <a:off x="9987915" y="8963025"/>
          <a:ext cx="346736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8</xdr:col>
      <xdr:colOff>506730</xdr:colOff>
      <xdr:row>43</xdr:row>
      <xdr:rowOff>0</xdr:rowOff>
    </xdr:from>
    <xdr:to>
      <xdr:col>8</xdr:col>
      <xdr:colOff>846833</xdr:colOff>
      <xdr:row>43</xdr:row>
      <xdr:rowOff>0</xdr:rowOff>
    </xdr:to>
    <xdr:sp macro="" textlink="">
      <xdr:nvSpPr>
        <xdr:cNvPr id="38" name="Text Box 7"/>
        <xdr:cNvSpPr txBox="1">
          <a:spLocks noChangeArrowheads="1"/>
        </xdr:cNvSpPr>
      </xdr:nvSpPr>
      <xdr:spPr bwMode="auto">
        <a:xfrm>
          <a:off x="9140190" y="8639175"/>
          <a:ext cx="34379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8</xdr:col>
      <xdr:colOff>506730</xdr:colOff>
      <xdr:row>43</xdr:row>
      <xdr:rowOff>0</xdr:rowOff>
    </xdr:from>
    <xdr:to>
      <xdr:col>8</xdr:col>
      <xdr:colOff>846833</xdr:colOff>
      <xdr:row>43</xdr:row>
      <xdr:rowOff>0</xdr:rowOff>
    </xdr:to>
    <xdr:sp macro="" textlink="">
      <xdr:nvSpPr>
        <xdr:cNvPr id="39" name="Text Box 8"/>
        <xdr:cNvSpPr txBox="1">
          <a:spLocks noChangeArrowheads="1"/>
        </xdr:cNvSpPr>
      </xdr:nvSpPr>
      <xdr:spPr bwMode="auto">
        <a:xfrm>
          <a:off x="9140190" y="8639175"/>
          <a:ext cx="34379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7</xdr:col>
      <xdr:colOff>504825</xdr:colOff>
      <xdr:row>43</xdr:row>
      <xdr:rowOff>0</xdr:rowOff>
    </xdr:from>
    <xdr:to>
      <xdr:col>7</xdr:col>
      <xdr:colOff>765279</xdr:colOff>
      <xdr:row>43</xdr:row>
      <xdr:rowOff>0</xdr:rowOff>
    </xdr:to>
    <xdr:sp macro="" textlink="">
      <xdr:nvSpPr>
        <xdr:cNvPr id="40" name="Text Box 9"/>
        <xdr:cNvSpPr txBox="1">
          <a:spLocks noChangeArrowheads="1"/>
        </xdr:cNvSpPr>
      </xdr:nvSpPr>
      <xdr:spPr bwMode="auto">
        <a:xfrm>
          <a:off x="8290560" y="8639175"/>
          <a:ext cx="26259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7</xdr:col>
      <xdr:colOff>504825</xdr:colOff>
      <xdr:row>43</xdr:row>
      <xdr:rowOff>0</xdr:rowOff>
    </xdr:from>
    <xdr:to>
      <xdr:col>7</xdr:col>
      <xdr:colOff>765279</xdr:colOff>
      <xdr:row>43</xdr:row>
      <xdr:rowOff>0</xdr:rowOff>
    </xdr:to>
    <xdr:sp macro="" textlink="">
      <xdr:nvSpPr>
        <xdr:cNvPr id="41" name="Text Box 10"/>
        <xdr:cNvSpPr txBox="1">
          <a:spLocks noChangeArrowheads="1"/>
        </xdr:cNvSpPr>
      </xdr:nvSpPr>
      <xdr:spPr bwMode="auto">
        <a:xfrm>
          <a:off x="8290560" y="8639175"/>
          <a:ext cx="26259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9</xdr:col>
      <xdr:colOff>0</xdr:colOff>
      <xdr:row>43</xdr:row>
      <xdr:rowOff>0</xdr:rowOff>
    </xdr:from>
    <xdr:to>
      <xdr:col>9</xdr:col>
      <xdr:colOff>0</xdr:colOff>
      <xdr:row>43</xdr:row>
      <xdr:rowOff>0</xdr:rowOff>
    </xdr:to>
    <xdr:sp macro="" textlink="">
      <xdr:nvSpPr>
        <xdr:cNvPr id="42" name="Text Box 1"/>
        <xdr:cNvSpPr txBox="1">
          <a:spLocks noChangeArrowheads="1"/>
        </xdr:cNvSpPr>
      </xdr:nvSpPr>
      <xdr:spPr bwMode="auto">
        <a:xfrm>
          <a:off x="9486900" y="8639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9</xdr:col>
      <xdr:colOff>0</xdr:colOff>
      <xdr:row>43</xdr:row>
      <xdr:rowOff>0</xdr:rowOff>
    </xdr:from>
    <xdr:to>
      <xdr:col>9</xdr:col>
      <xdr:colOff>0</xdr:colOff>
      <xdr:row>43</xdr:row>
      <xdr:rowOff>0</xdr:rowOff>
    </xdr:to>
    <xdr:sp macro="" textlink="">
      <xdr:nvSpPr>
        <xdr:cNvPr id="43" name="Text Box 2"/>
        <xdr:cNvSpPr txBox="1">
          <a:spLocks noChangeArrowheads="1"/>
        </xdr:cNvSpPr>
      </xdr:nvSpPr>
      <xdr:spPr bwMode="auto">
        <a:xfrm>
          <a:off x="9486900" y="8639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9</xdr:col>
      <xdr:colOff>0</xdr:colOff>
      <xdr:row>43</xdr:row>
      <xdr:rowOff>0</xdr:rowOff>
    </xdr:from>
    <xdr:to>
      <xdr:col>9</xdr:col>
      <xdr:colOff>0</xdr:colOff>
      <xdr:row>43</xdr:row>
      <xdr:rowOff>0</xdr:rowOff>
    </xdr:to>
    <xdr:sp macro="" textlink="">
      <xdr:nvSpPr>
        <xdr:cNvPr id="44" name="Text Box 3"/>
        <xdr:cNvSpPr txBox="1">
          <a:spLocks noChangeArrowheads="1"/>
        </xdr:cNvSpPr>
      </xdr:nvSpPr>
      <xdr:spPr bwMode="auto">
        <a:xfrm>
          <a:off x="9486900" y="8639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9</xdr:col>
      <xdr:colOff>497205</xdr:colOff>
      <xdr:row>45</xdr:row>
      <xdr:rowOff>0</xdr:rowOff>
    </xdr:from>
    <xdr:to>
      <xdr:col>9</xdr:col>
      <xdr:colOff>849576</xdr:colOff>
      <xdr:row>45</xdr:row>
      <xdr:rowOff>0</xdr:rowOff>
    </xdr:to>
    <xdr:sp macro="" textlink="">
      <xdr:nvSpPr>
        <xdr:cNvPr id="45" name="Text Box 4"/>
        <xdr:cNvSpPr txBox="1">
          <a:spLocks noChangeArrowheads="1"/>
        </xdr:cNvSpPr>
      </xdr:nvSpPr>
      <xdr:spPr bwMode="auto">
        <a:xfrm>
          <a:off x="9987915" y="8963025"/>
          <a:ext cx="346736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10</xdr:col>
      <xdr:colOff>0</xdr:colOff>
      <xdr:row>45</xdr:row>
      <xdr:rowOff>0</xdr:rowOff>
    </xdr:from>
    <xdr:to>
      <xdr:col>10</xdr:col>
      <xdr:colOff>0</xdr:colOff>
      <xdr:row>45</xdr:row>
      <xdr:rowOff>0</xdr:rowOff>
    </xdr:to>
    <xdr:sp macro="" textlink="">
      <xdr:nvSpPr>
        <xdr:cNvPr id="46" name="Text Box 5"/>
        <xdr:cNvSpPr txBox="1">
          <a:spLocks noChangeArrowheads="1"/>
        </xdr:cNvSpPr>
      </xdr:nvSpPr>
      <xdr:spPr bwMode="auto">
        <a:xfrm>
          <a:off x="10334625" y="89630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9</xdr:col>
      <xdr:colOff>497205</xdr:colOff>
      <xdr:row>45</xdr:row>
      <xdr:rowOff>0</xdr:rowOff>
    </xdr:from>
    <xdr:to>
      <xdr:col>9</xdr:col>
      <xdr:colOff>849576</xdr:colOff>
      <xdr:row>45</xdr:row>
      <xdr:rowOff>0</xdr:rowOff>
    </xdr:to>
    <xdr:sp macro="" textlink="">
      <xdr:nvSpPr>
        <xdr:cNvPr id="47" name="Text Box 6"/>
        <xdr:cNvSpPr txBox="1">
          <a:spLocks noChangeArrowheads="1"/>
        </xdr:cNvSpPr>
      </xdr:nvSpPr>
      <xdr:spPr bwMode="auto">
        <a:xfrm>
          <a:off x="9987915" y="8963025"/>
          <a:ext cx="346736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8</xdr:col>
      <xdr:colOff>506730</xdr:colOff>
      <xdr:row>43</xdr:row>
      <xdr:rowOff>0</xdr:rowOff>
    </xdr:from>
    <xdr:to>
      <xdr:col>8</xdr:col>
      <xdr:colOff>846833</xdr:colOff>
      <xdr:row>43</xdr:row>
      <xdr:rowOff>0</xdr:rowOff>
    </xdr:to>
    <xdr:sp macro="" textlink="">
      <xdr:nvSpPr>
        <xdr:cNvPr id="48" name="Text Box 7"/>
        <xdr:cNvSpPr txBox="1">
          <a:spLocks noChangeArrowheads="1"/>
        </xdr:cNvSpPr>
      </xdr:nvSpPr>
      <xdr:spPr bwMode="auto">
        <a:xfrm>
          <a:off x="9140190" y="8639175"/>
          <a:ext cx="34379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8</xdr:col>
      <xdr:colOff>506730</xdr:colOff>
      <xdr:row>43</xdr:row>
      <xdr:rowOff>0</xdr:rowOff>
    </xdr:from>
    <xdr:to>
      <xdr:col>8</xdr:col>
      <xdr:colOff>846833</xdr:colOff>
      <xdr:row>43</xdr:row>
      <xdr:rowOff>0</xdr:rowOff>
    </xdr:to>
    <xdr:sp macro="" textlink="">
      <xdr:nvSpPr>
        <xdr:cNvPr id="49" name="Text Box 8"/>
        <xdr:cNvSpPr txBox="1">
          <a:spLocks noChangeArrowheads="1"/>
        </xdr:cNvSpPr>
      </xdr:nvSpPr>
      <xdr:spPr bwMode="auto">
        <a:xfrm>
          <a:off x="9140190" y="8639175"/>
          <a:ext cx="34379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7</xdr:col>
      <xdr:colOff>504825</xdr:colOff>
      <xdr:row>43</xdr:row>
      <xdr:rowOff>0</xdr:rowOff>
    </xdr:from>
    <xdr:to>
      <xdr:col>7</xdr:col>
      <xdr:colOff>765279</xdr:colOff>
      <xdr:row>43</xdr:row>
      <xdr:rowOff>0</xdr:rowOff>
    </xdr:to>
    <xdr:sp macro="" textlink="">
      <xdr:nvSpPr>
        <xdr:cNvPr id="50" name="Text Box 9"/>
        <xdr:cNvSpPr txBox="1">
          <a:spLocks noChangeArrowheads="1"/>
        </xdr:cNvSpPr>
      </xdr:nvSpPr>
      <xdr:spPr bwMode="auto">
        <a:xfrm>
          <a:off x="8290560" y="8639175"/>
          <a:ext cx="26259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7</xdr:col>
      <xdr:colOff>504825</xdr:colOff>
      <xdr:row>43</xdr:row>
      <xdr:rowOff>0</xdr:rowOff>
    </xdr:from>
    <xdr:to>
      <xdr:col>7</xdr:col>
      <xdr:colOff>765279</xdr:colOff>
      <xdr:row>43</xdr:row>
      <xdr:rowOff>0</xdr:rowOff>
    </xdr:to>
    <xdr:sp macro="" textlink="">
      <xdr:nvSpPr>
        <xdr:cNvPr id="51" name="Text Box 10"/>
        <xdr:cNvSpPr txBox="1">
          <a:spLocks noChangeArrowheads="1"/>
        </xdr:cNvSpPr>
      </xdr:nvSpPr>
      <xdr:spPr bwMode="auto">
        <a:xfrm>
          <a:off x="8290560" y="8639175"/>
          <a:ext cx="26259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9</xdr:col>
      <xdr:colOff>0</xdr:colOff>
      <xdr:row>43</xdr:row>
      <xdr:rowOff>0</xdr:rowOff>
    </xdr:from>
    <xdr:to>
      <xdr:col>9</xdr:col>
      <xdr:colOff>0</xdr:colOff>
      <xdr:row>43</xdr:row>
      <xdr:rowOff>0</xdr:rowOff>
    </xdr:to>
    <xdr:sp macro="" textlink="">
      <xdr:nvSpPr>
        <xdr:cNvPr id="52" name="Text Box 1"/>
        <xdr:cNvSpPr txBox="1">
          <a:spLocks noChangeArrowheads="1"/>
        </xdr:cNvSpPr>
      </xdr:nvSpPr>
      <xdr:spPr bwMode="auto">
        <a:xfrm>
          <a:off x="9486900" y="8639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9</xdr:col>
      <xdr:colOff>0</xdr:colOff>
      <xdr:row>43</xdr:row>
      <xdr:rowOff>0</xdr:rowOff>
    </xdr:from>
    <xdr:to>
      <xdr:col>9</xdr:col>
      <xdr:colOff>0</xdr:colOff>
      <xdr:row>43</xdr:row>
      <xdr:rowOff>0</xdr:rowOff>
    </xdr:to>
    <xdr:sp macro="" textlink="">
      <xdr:nvSpPr>
        <xdr:cNvPr id="53" name="Text Box 2"/>
        <xdr:cNvSpPr txBox="1">
          <a:spLocks noChangeArrowheads="1"/>
        </xdr:cNvSpPr>
      </xdr:nvSpPr>
      <xdr:spPr bwMode="auto">
        <a:xfrm>
          <a:off x="9486900" y="8639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9</xdr:col>
      <xdr:colOff>0</xdr:colOff>
      <xdr:row>43</xdr:row>
      <xdr:rowOff>0</xdr:rowOff>
    </xdr:from>
    <xdr:to>
      <xdr:col>9</xdr:col>
      <xdr:colOff>0</xdr:colOff>
      <xdr:row>43</xdr:row>
      <xdr:rowOff>0</xdr:rowOff>
    </xdr:to>
    <xdr:sp macro="" textlink="">
      <xdr:nvSpPr>
        <xdr:cNvPr id="54" name="Text Box 3"/>
        <xdr:cNvSpPr txBox="1">
          <a:spLocks noChangeArrowheads="1"/>
        </xdr:cNvSpPr>
      </xdr:nvSpPr>
      <xdr:spPr bwMode="auto">
        <a:xfrm>
          <a:off x="9486900" y="863917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9</xdr:col>
      <xdr:colOff>497205</xdr:colOff>
      <xdr:row>45</xdr:row>
      <xdr:rowOff>0</xdr:rowOff>
    </xdr:from>
    <xdr:to>
      <xdr:col>9</xdr:col>
      <xdr:colOff>849576</xdr:colOff>
      <xdr:row>45</xdr:row>
      <xdr:rowOff>0</xdr:rowOff>
    </xdr:to>
    <xdr:sp macro="" textlink="">
      <xdr:nvSpPr>
        <xdr:cNvPr id="55" name="Text Box 4"/>
        <xdr:cNvSpPr txBox="1">
          <a:spLocks noChangeArrowheads="1"/>
        </xdr:cNvSpPr>
      </xdr:nvSpPr>
      <xdr:spPr bwMode="auto">
        <a:xfrm>
          <a:off x="9987915" y="8963025"/>
          <a:ext cx="346736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10</xdr:col>
      <xdr:colOff>0</xdr:colOff>
      <xdr:row>45</xdr:row>
      <xdr:rowOff>0</xdr:rowOff>
    </xdr:from>
    <xdr:to>
      <xdr:col>10</xdr:col>
      <xdr:colOff>0</xdr:colOff>
      <xdr:row>45</xdr:row>
      <xdr:rowOff>0</xdr:rowOff>
    </xdr:to>
    <xdr:sp macro="" textlink="">
      <xdr:nvSpPr>
        <xdr:cNvPr id="56" name="Text Box 5"/>
        <xdr:cNvSpPr txBox="1">
          <a:spLocks noChangeArrowheads="1"/>
        </xdr:cNvSpPr>
      </xdr:nvSpPr>
      <xdr:spPr bwMode="auto">
        <a:xfrm>
          <a:off x="10334625" y="8963025"/>
          <a:ext cx="0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27432" bIns="22860" anchor="ctr" upright="1"/>
        <a:lstStyle/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r>
            <a:rPr lang="es-MX" sz="1100" b="0" i="0" strike="noStrike">
              <a:solidFill>
                <a:srgbClr val="000000"/>
              </a:solidFill>
              <a:latin typeface="Arial"/>
              <a:cs typeface="Arial"/>
            </a:rPr>
            <a:t> </a:t>
          </a: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  <a:p>
          <a:pPr algn="ctr" rtl="0">
            <a:defRPr sz="1000"/>
          </a:pPr>
          <a:endParaRPr lang="es-MX" sz="1100" b="0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>
    <xdr:from>
      <xdr:col>9</xdr:col>
      <xdr:colOff>497205</xdr:colOff>
      <xdr:row>45</xdr:row>
      <xdr:rowOff>0</xdr:rowOff>
    </xdr:from>
    <xdr:to>
      <xdr:col>9</xdr:col>
      <xdr:colOff>849576</xdr:colOff>
      <xdr:row>45</xdr:row>
      <xdr:rowOff>0</xdr:rowOff>
    </xdr:to>
    <xdr:sp macro="" textlink="">
      <xdr:nvSpPr>
        <xdr:cNvPr id="57" name="Text Box 6"/>
        <xdr:cNvSpPr txBox="1">
          <a:spLocks noChangeArrowheads="1"/>
        </xdr:cNvSpPr>
      </xdr:nvSpPr>
      <xdr:spPr bwMode="auto">
        <a:xfrm>
          <a:off x="9987915" y="8963025"/>
          <a:ext cx="346736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8</xdr:col>
      <xdr:colOff>506730</xdr:colOff>
      <xdr:row>43</xdr:row>
      <xdr:rowOff>0</xdr:rowOff>
    </xdr:from>
    <xdr:to>
      <xdr:col>8</xdr:col>
      <xdr:colOff>846833</xdr:colOff>
      <xdr:row>43</xdr:row>
      <xdr:rowOff>0</xdr:rowOff>
    </xdr:to>
    <xdr:sp macro="" textlink="">
      <xdr:nvSpPr>
        <xdr:cNvPr id="58" name="Text Box 7"/>
        <xdr:cNvSpPr txBox="1">
          <a:spLocks noChangeArrowheads="1"/>
        </xdr:cNvSpPr>
      </xdr:nvSpPr>
      <xdr:spPr bwMode="auto">
        <a:xfrm>
          <a:off x="9140190" y="8639175"/>
          <a:ext cx="34379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8</xdr:col>
      <xdr:colOff>506730</xdr:colOff>
      <xdr:row>43</xdr:row>
      <xdr:rowOff>0</xdr:rowOff>
    </xdr:from>
    <xdr:to>
      <xdr:col>8</xdr:col>
      <xdr:colOff>846833</xdr:colOff>
      <xdr:row>43</xdr:row>
      <xdr:rowOff>0</xdr:rowOff>
    </xdr:to>
    <xdr:sp macro="" textlink="">
      <xdr:nvSpPr>
        <xdr:cNvPr id="59" name="Text Box 8"/>
        <xdr:cNvSpPr txBox="1">
          <a:spLocks noChangeArrowheads="1"/>
        </xdr:cNvSpPr>
      </xdr:nvSpPr>
      <xdr:spPr bwMode="auto">
        <a:xfrm>
          <a:off x="9140190" y="8639175"/>
          <a:ext cx="343793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7</xdr:col>
      <xdr:colOff>504825</xdr:colOff>
      <xdr:row>43</xdr:row>
      <xdr:rowOff>0</xdr:rowOff>
    </xdr:from>
    <xdr:to>
      <xdr:col>7</xdr:col>
      <xdr:colOff>765279</xdr:colOff>
      <xdr:row>43</xdr:row>
      <xdr:rowOff>0</xdr:rowOff>
    </xdr:to>
    <xdr:sp macro="" textlink="">
      <xdr:nvSpPr>
        <xdr:cNvPr id="60" name="Text Box 9"/>
        <xdr:cNvSpPr txBox="1">
          <a:spLocks noChangeArrowheads="1"/>
        </xdr:cNvSpPr>
      </xdr:nvSpPr>
      <xdr:spPr bwMode="auto">
        <a:xfrm>
          <a:off x="8290560" y="8639175"/>
          <a:ext cx="26259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  <xdr:twoCellAnchor>
    <xdr:from>
      <xdr:col>7</xdr:col>
      <xdr:colOff>504825</xdr:colOff>
      <xdr:row>43</xdr:row>
      <xdr:rowOff>0</xdr:rowOff>
    </xdr:from>
    <xdr:to>
      <xdr:col>7</xdr:col>
      <xdr:colOff>765279</xdr:colOff>
      <xdr:row>43</xdr:row>
      <xdr:rowOff>0</xdr:rowOff>
    </xdr:to>
    <xdr:sp macro="" textlink="">
      <xdr:nvSpPr>
        <xdr:cNvPr id="61" name="Text Box 10"/>
        <xdr:cNvSpPr txBox="1">
          <a:spLocks noChangeArrowheads="1"/>
        </xdr:cNvSpPr>
      </xdr:nvSpPr>
      <xdr:spPr bwMode="auto">
        <a:xfrm>
          <a:off x="8290560" y="8639175"/>
          <a:ext cx="262597" cy="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7432" rIns="27432" bIns="27432" anchor="ctr" upright="1"/>
        <a:lstStyle/>
        <a:p>
          <a:pPr algn="ctr" rtl="0">
            <a:defRPr sz="1000"/>
          </a:pPr>
          <a:r>
            <a:rPr lang="es-MX" sz="900" b="0" i="0" strike="noStrike">
              <a:solidFill>
                <a:srgbClr val="000000"/>
              </a:solidFill>
              <a:latin typeface="Arial Narrow"/>
            </a:rPr>
            <a:t>(c)</a:t>
          </a:r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WINDOWS\TEMP\Cfe%20Pidiregas%20Tomo%20IV%202001%20(1a.%20VER)%2001-11-0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EJERCICIO%202013\INFORMES%20TRIM,%20SEM%20Y%20ANUALES\4TO%20TRIMESTRAL\DEFINITIVO\Archivo%20para%20internet%20PIDIREGAS%204&#186;%20TRIM%202013%202a%20Versi&#243;n.xlsx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WINDOWS\TEMP\Cfe%20Pidiregas%20Tomo%20IV%202001%20(1a.%20VER)%2001-11-00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WINDOWS\TEMP\Cfe%20Pidiregas%20Tomo%20IV%202001%20(1a.%20VER)%2001-11-00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Tipos de Cambio"/>
      <sheetName val="Vínculo C 7 con C 2 dolar"/>
      <sheetName val="Cuadro 2 dolar"/>
      <sheetName val="Relacion I y II"/>
      <sheetName val="Cuadro 7 dolar"/>
      <sheetName val="Cuadro 7"/>
      <sheetName val="Cuadro 3"/>
      <sheetName val="Cuadro 3 dolar"/>
      <sheetName val="Cuadro 4"/>
      <sheetName val="Cuadro 4 dolar"/>
      <sheetName val="Cuadro 1 dolar"/>
      <sheetName val="Cuadro 1"/>
      <sheetName val="Vínculo C 7 con C 5"/>
      <sheetName val="Cuadro 5 "/>
      <sheetName val="Cuadro 6 "/>
      <sheetName val="Cuadro 8"/>
      <sheetName val="Cuadro 9"/>
      <sheetName val="Cuadro 10"/>
      <sheetName val="Relacion (2)"/>
      <sheetName val="1 Terminal de Carbón"/>
      <sheetName val="2 Altamira II"/>
      <sheetName val="3 Bajío"/>
      <sheetName val="4 Campeche"/>
      <sheetName val="5 Hermosillo"/>
      <sheetName val="6 Mérida III"/>
      <sheetName val="7 Monterrey"/>
      <sheetName val="8 Naco-Nogales"/>
      <sheetName val="9 Río Bravo II"/>
      <sheetName val="10 Rosarito IV"/>
      <sheetName val="11 Saltillo"/>
      <sheetName val="12 Tuxpan II"/>
      <sheetName val="13 Gasoducto Cd. PV"/>
      <sheetName val="14 Gasoducto Samalayuca"/>
      <sheetName val="15 Altamira  III y IV"/>
      <sheetName val="16 Chihuahua III"/>
      <sheetName val="17 La Laguna II"/>
      <sheetName val="18 Río Bravo III "/>
      <sheetName val="19 Tuxpan III y IV"/>
      <sheetName val="20 Altamira V"/>
      <sheetName val="21 Altamira VI"/>
      <sheetName val="TC (2)"/>
      <sheetName val="Consolidado"/>
      <sheetName val="Suma de Saldos"/>
      <sheetName val="Relacion"/>
      <sheetName val="1 Cerro Prieto IV"/>
      <sheetName val="2 Chihuahua"/>
      <sheetName val="3 Guerrero Negro II"/>
      <sheetName val="4 Monterrey II"/>
      <sheetName val="5 Pto San Carlos"/>
      <sheetName val="6 Rosarito III"/>
      <sheetName val="7 Samalayuca II"/>
      <sheetName val="8 Tres Vírgenes"/>
      <sheetName val="9 211 Cable Subm"/>
      <sheetName val="10.0 214 y 215 Sur-Pen"/>
      <sheetName val="10.1 214 y 215 Sur-Pen"/>
      <sheetName val="10.2 214 y 215 Sur-Pen"/>
      <sheetName val="11.0 216 y 217 Noroeste"/>
      <sheetName val="11.1  216 y 217 Noroeste "/>
      <sheetName val="11.2 216 y 217 Noroeste"/>
      <sheetName val="12.0 212 y 213 SF6"/>
      <sheetName val="12.1  212 y 213 SF6 "/>
      <sheetName val="12.2  212 y 213 SF6"/>
      <sheetName val="13 218 Noroeste"/>
      <sheetName val="14 219 Sur-Pen"/>
      <sheetName val="15 220 Oriental-Centro"/>
      <sheetName val="16 221 Occidental"/>
      <sheetName val="17 301 Centro"/>
      <sheetName val="18 302 Sureste"/>
      <sheetName val="19 303 Ixtapa-Pie"/>
      <sheetName val="20 304 Noroeste"/>
      <sheetName val="21 305 Centro- Ori"/>
      <sheetName val="22 306 Sureste"/>
      <sheetName val="23 307 Noreste"/>
      <sheetName val="24 308 Noroeste"/>
      <sheetName val="25 Los Azufres II"/>
      <sheetName val="26 CH Manuel Moreno T."/>
      <sheetName val="27 406 Red Aso. Tux II.."/>
      <sheetName val="28 407 Red Aso.  Alt"/>
      <sheetName val="29 408 Naco-Nogales"/>
      <sheetName val="30 411 Sistema Nacional"/>
      <sheetName val="31 LT Manuel Moreno T."/>
      <sheetName val="32 401 Occidental-Cen"/>
      <sheetName val="33 402 Oriental - Pen"/>
      <sheetName val="34 403 Noreste"/>
      <sheetName val="35 404 Noroeste-Nor"/>
      <sheetName val="36 405 Compensación"/>
      <sheetName val="37 Sistema Nacional"/>
      <sheetName val="38  El Sauz"/>
      <sheetName val="39 414  Nte.-Occ."/>
      <sheetName val="40 502 Oriental-Norte"/>
      <sheetName val="41 506 Saltillo- Cañada"/>
      <sheetName val="42 Red A Altamira VI"/>
      <sheetName val="43 Red  A Río Bravo III"/>
      <sheetName val="44 412 Comp. Nte."/>
      <sheetName val="45 413  Noroe-Occ"/>
      <sheetName val="46 503 Oriental "/>
      <sheetName val="47 504 Norte-Occidental"/>
      <sheetName val="TC"/>
      <sheetName val="Resumen A e I"/>
      <sheetName val="602"/>
      <sheetName val="603"/>
      <sheetName val="604"/>
      <sheetName val="607"/>
      <sheetName val="609"/>
      <sheetName val="610"/>
      <sheetName val="611"/>
      <sheetName val="612"/>
      <sheetName val="613"/>
      <sheetName val="614"/>
      <sheetName val="615"/>
      <sheetName val="TC (3)"/>
      <sheetName val="602 (2)"/>
      <sheetName val="CCI Baja Cal Sur I"/>
      <sheetName val="Tamazunchale"/>
      <sheetName val="Mexicali I"/>
      <sheetName val="Agua Prieta II"/>
      <sheetName val="Durango"/>
      <sheetName val="Tuxpan V"/>
      <sheetName val="Tamazunchale II"/>
      <sheetName val="Río Bravo IV"/>
      <sheetName val="Sum. Vapor"/>
      <sheetName val="TC (4)"/>
    </sheetNames>
    <sheetDataSet>
      <sheetData sheetId="0" refreshError="1"/>
      <sheetData sheetId="1" refreshError="1">
        <row r="4">
          <cell r="C4">
            <v>10.44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ortada"/>
      <sheetName val="1."/>
      <sheetName val="Avance FF Dolares"/>
      <sheetName val="Avance FF Pesos"/>
      <sheetName val="2."/>
      <sheetName val="ENE-OCT"/>
      <sheetName val="ENE-NOV"/>
      <sheetName val="ENE-DIC"/>
      <sheetName val="ENE-OCT COND"/>
      <sheetName val="ENE-NOV COND"/>
      <sheetName val="ENE-DIC COND"/>
      <sheetName val="3."/>
      <sheetName val="INV DIR CFE MILLDD"/>
      <sheetName val="INV COND CFE MILLDD"/>
      <sheetName val="INV DIR CFE MILLDP"/>
      <sheetName val="INV COND CFE MILLDP"/>
      <sheetName val="4."/>
      <sheetName val="COMP MILLDD  "/>
      <sheetName val="COMP PESOS"/>
      <sheetName val="COMP DIR COND (DLLS) "/>
      <sheetName val="COMP DIR COND (PESOS) "/>
      <sheetName val="COMP CONSOL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Tipos de Cambio"/>
      <sheetName val="Vínculo C 7 con C 2 dolar"/>
      <sheetName val="Cuadro 2 dolar"/>
      <sheetName val="Relacion I y II"/>
      <sheetName val="Cuadro 7 dolar"/>
      <sheetName val="Cuadro 7"/>
      <sheetName val="Cuadro 3"/>
      <sheetName val="Cuadro 3 dolar"/>
      <sheetName val="Cuadro 4"/>
      <sheetName val="Cuadro 4 dolar"/>
      <sheetName val="Cuadro 1 dolar"/>
      <sheetName val="Cuadro 1"/>
      <sheetName val="Vínculo C 7 con C 5"/>
      <sheetName val="Cuadro 5 "/>
      <sheetName val="Cuadro 6 "/>
      <sheetName val="Cuadro 8"/>
      <sheetName val="Cuadro 9"/>
      <sheetName val="Cuadro 10"/>
      <sheetName val="Relacion (2)"/>
      <sheetName val="1 Terminal de Carbón"/>
      <sheetName val="2 Altamira II"/>
      <sheetName val="3 Bajío"/>
      <sheetName val="4 Campeche"/>
      <sheetName val="5 Hermosillo"/>
      <sheetName val="6 Mérida III"/>
      <sheetName val="7 Monterrey"/>
      <sheetName val="8 Naco-Nogales"/>
      <sheetName val="9 Río Bravo II"/>
      <sheetName val="10 Rosarito IV"/>
      <sheetName val="11 Saltillo"/>
      <sheetName val="12 Tuxpan II"/>
      <sheetName val="13 Gasoducto Cd. PV"/>
      <sheetName val="14 Gasoducto Samalayuca"/>
      <sheetName val="15 Altamira  III y IV"/>
      <sheetName val="16 Chihuahua III"/>
      <sheetName val="17 La Laguna II"/>
      <sheetName val="18 Río Bravo III "/>
      <sheetName val="19 Tuxpan III y IV"/>
      <sheetName val="20 Altamira V"/>
      <sheetName val="21 Altamira VI"/>
      <sheetName val="TC (2)"/>
      <sheetName val="Consolidado"/>
      <sheetName val="Suma de Saldos"/>
      <sheetName val="Relacion"/>
      <sheetName val="1 Cerro Prieto IV"/>
      <sheetName val="2 Chihuahua"/>
      <sheetName val="3 Guerrero Negro II"/>
      <sheetName val="4 Monterrey II"/>
      <sheetName val="5 Pto San Carlos"/>
      <sheetName val="6 Rosarito III"/>
      <sheetName val="7 Samalayuca II"/>
      <sheetName val="8 Tres Vírgenes"/>
      <sheetName val="9 211 Cable Subm"/>
      <sheetName val="10.0 214 y 215 Sur-Pen"/>
      <sheetName val="10.1 214 y 215 Sur-Pen"/>
      <sheetName val="10.2 214 y 215 Sur-Pen"/>
      <sheetName val="11.0 216 y 217 Noroeste"/>
      <sheetName val="11.1  216 y 217 Noroeste "/>
      <sheetName val="11.2 216 y 217 Noroeste"/>
      <sheetName val="12.0 212 y 213 SF6"/>
      <sheetName val="12.1  212 y 213 SF6 "/>
      <sheetName val="12.2  212 y 213 SF6"/>
      <sheetName val="13 218 Noroeste"/>
      <sheetName val="14 219 Sur-Pen"/>
      <sheetName val="15 220 Oriental-Centro"/>
      <sheetName val="16 221 Occidental"/>
      <sheetName val="17 301 Centro"/>
      <sheetName val="18 302 Sureste"/>
      <sheetName val="19 303 Ixtapa-Pie"/>
      <sheetName val="20 304 Noroeste"/>
      <sheetName val="21 305 Centro- Ori"/>
      <sheetName val="22 306 Sureste"/>
      <sheetName val="23 307 Noreste"/>
      <sheetName val="24 308 Noroeste"/>
      <sheetName val="25 Los Azufres II"/>
      <sheetName val="26 CH Manuel Moreno T."/>
      <sheetName val="27 406 Red Aso. Tux II.."/>
      <sheetName val="28 407 Red Aso.  Alt"/>
      <sheetName val="29 408 Naco-Nogales"/>
      <sheetName val="30 411 Sistema Nacional"/>
      <sheetName val="31 LT Manuel Moreno T."/>
      <sheetName val="32 401 Occidental-Cen"/>
      <sheetName val="33 402 Oriental - Pen"/>
      <sheetName val="34 403 Noreste"/>
      <sheetName val="35 404 Noroeste-Nor"/>
      <sheetName val="36 405 Compensación"/>
      <sheetName val="37 Sistema Nacional"/>
      <sheetName val="38  El Sauz"/>
      <sheetName val="39 414  Nte.-Occ."/>
      <sheetName val="40 502 Oriental-Norte"/>
      <sheetName val="41 506 Saltillo- Cañada"/>
      <sheetName val="42 Red A Altamira VI"/>
      <sheetName val="43 Red  A Río Bravo III"/>
      <sheetName val="44 412 Comp. Nte."/>
      <sheetName val="45 413  Noroe-Occ"/>
      <sheetName val="46 503 Oriental "/>
      <sheetName val="47 504 Norte-Occidental"/>
      <sheetName val="TC"/>
      <sheetName val="Resumen A e I"/>
      <sheetName val="602"/>
      <sheetName val="603"/>
      <sheetName val="604"/>
      <sheetName val="607"/>
      <sheetName val="609"/>
      <sheetName val="610"/>
      <sheetName val="611"/>
      <sheetName val="612"/>
      <sheetName val="613"/>
      <sheetName val="614"/>
      <sheetName val="615"/>
      <sheetName val="TC (3)"/>
      <sheetName val="602 (2)"/>
      <sheetName val="CCI Baja Cal Sur I"/>
      <sheetName val="Tamazunchale"/>
      <sheetName val="Mexicali I"/>
      <sheetName val="Agua Prieta II"/>
      <sheetName val="Durango"/>
      <sheetName val="Tuxpan V"/>
      <sheetName val="Tamazunchale II"/>
      <sheetName val="Río Bravo IV"/>
      <sheetName val="Sum. Vapor"/>
      <sheetName val="TC (4)"/>
    </sheetNames>
    <sheetDataSet>
      <sheetData sheetId="0" refreshError="1"/>
      <sheetData sheetId="1" refreshError="1">
        <row r="4">
          <cell r="C4">
            <v>10.44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Indice"/>
      <sheetName val="Tipos de Cambio"/>
      <sheetName val="Vínculo C 7 con C 2 dolar"/>
      <sheetName val="Cuadro 2 dolar"/>
      <sheetName val="Relacion I y II"/>
      <sheetName val="Cuadro 7 dolar"/>
      <sheetName val="Cuadro 7"/>
      <sheetName val="Cuadro 3"/>
      <sheetName val="Cuadro 3 dolar"/>
      <sheetName val="Cuadro 4"/>
      <sheetName val="Cuadro 4 dolar"/>
      <sheetName val="Cuadro 1 dolar"/>
      <sheetName val="Cuadro 1"/>
      <sheetName val="Vínculo C 7 con C 5"/>
      <sheetName val="Cuadro 5 "/>
      <sheetName val="Cuadro 6 "/>
      <sheetName val="Cuadro 8"/>
      <sheetName val="Cuadro 9"/>
      <sheetName val="Cuadro 10"/>
      <sheetName val="Relacion (2)"/>
      <sheetName val="1 Terminal de Carbón"/>
      <sheetName val="2 Altamira II"/>
      <sheetName val="3 Bajío"/>
      <sheetName val="4 Campeche"/>
      <sheetName val="5 Hermosillo"/>
      <sheetName val="6 Mérida III"/>
      <sheetName val="7 Monterrey"/>
      <sheetName val="8 Naco-Nogales"/>
      <sheetName val="9 Río Bravo II"/>
      <sheetName val="10 Rosarito IV"/>
      <sheetName val="11 Saltillo"/>
      <sheetName val="12 Tuxpan II"/>
      <sheetName val="13 Gasoducto Cd. PV"/>
      <sheetName val="14 Gasoducto Samalayuca"/>
      <sheetName val="15 Altamira  III y IV"/>
      <sheetName val="16 Chihuahua III"/>
      <sheetName val="17 La Laguna II"/>
      <sheetName val="18 Río Bravo III "/>
      <sheetName val="19 Tuxpan III y IV"/>
      <sheetName val="20 Altamira V"/>
      <sheetName val="21 Altamira VI"/>
      <sheetName val="TC (2)"/>
      <sheetName val="Consolidado"/>
      <sheetName val="Suma de Saldos"/>
      <sheetName val="Relacion"/>
      <sheetName val="1 Cerro Prieto IV"/>
      <sheetName val="2 Chihuahua"/>
      <sheetName val="3 Guerrero Negro II"/>
      <sheetName val="4 Monterrey II"/>
      <sheetName val="5 Pto San Carlos"/>
      <sheetName val="6 Rosarito III"/>
      <sheetName val="7 Samalayuca II"/>
      <sheetName val="8 Tres Vírgenes"/>
      <sheetName val="9 211 Cable Subm"/>
      <sheetName val="10.0 214 y 215 Sur-Pen"/>
      <sheetName val="10.1 214 y 215 Sur-Pen"/>
      <sheetName val="10.2 214 y 215 Sur-Pen"/>
      <sheetName val="11.0 216 y 217 Noroeste"/>
      <sheetName val="11.1  216 y 217 Noroeste "/>
      <sheetName val="11.2 216 y 217 Noroeste"/>
      <sheetName val="12.0 212 y 213 SF6"/>
      <sheetName val="12.1  212 y 213 SF6 "/>
      <sheetName val="12.2  212 y 213 SF6"/>
      <sheetName val="13 218 Noroeste"/>
      <sheetName val="14 219 Sur-Pen"/>
      <sheetName val="15 220 Oriental-Centro"/>
      <sheetName val="16 221 Occidental"/>
      <sheetName val="17 301 Centro"/>
      <sheetName val="18 302 Sureste"/>
      <sheetName val="19 303 Ixtapa-Pie"/>
      <sheetName val="20 304 Noroeste"/>
      <sheetName val="21 305 Centro- Ori"/>
      <sheetName val="22 306 Sureste"/>
      <sheetName val="23 307 Noreste"/>
      <sheetName val="24 308 Noroeste"/>
      <sheetName val="25 Los Azufres II"/>
      <sheetName val="26 CH Manuel Moreno T."/>
      <sheetName val="27 406 Red Aso. Tux II.."/>
      <sheetName val="28 407 Red Aso.  Alt"/>
      <sheetName val="29 408 Naco-Nogales"/>
      <sheetName val="30 411 Sistema Nacional"/>
      <sheetName val="31 LT Manuel Moreno T."/>
      <sheetName val="32 401 Occidental-Cen"/>
      <sheetName val="33 402 Oriental - Pen"/>
      <sheetName val="34 403 Noreste"/>
      <sheetName val="35 404 Noroeste-Nor"/>
      <sheetName val="36 405 Compensación"/>
      <sheetName val="37 Sistema Nacional"/>
      <sheetName val="38  El Sauz"/>
      <sheetName val="39 414  Nte.-Occ."/>
      <sheetName val="40 502 Oriental-Norte"/>
      <sheetName val="41 506 Saltillo- Cañada"/>
      <sheetName val="42 Red A Altamira VI"/>
      <sheetName val="43 Red  A Río Bravo III"/>
      <sheetName val="44 412 Comp. Nte."/>
      <sheetName val="45 413  Noroe-Occ"/>
      <sheetName val="46 503 Oriental "/>
      <sheetName val="47 504 Norte-Occidental"/>
      <sheetName val="TC"/>
      <sheetName val="Resumen A e I"/>
      <sheetName val="602"/>
      <sheetName val="603"/>
      <sheetName val="604"/>
      <sheetName val="607"/>
      <sheetName val="609"/>
      <sheetName val="610"/>
      <sheetName val="611"/>
      <sheetName val="612"/>
      <sheetName val="613"/>
      <sheetName val="614"/>
      <sheetName val="615"/>
      <sheetName val="TC (3)"/>
      <sheetName val="602 (2)"/>
      <sheetName val="CCI Baja Cal Sur I"/>
      <sheetName val="Tamazunchale"/>
      <sheetName val="Mexicali I"/>
      <sheetName val="Agua Prieta II"/>
      <sheetName val="Durango"/>
      <sheetName val="Tuxpan V"/>
      <sheetName val="Tamazunchale II"/>
      <sheetName val="Río Bravo IV"/>
      <sheetName val="Sum. Vapor"/>
      <sheetName val="TC (4)"/>
    </sheetNames>
    <sheetDataSet>
      <sheetData sheetId="0" refreshError="1"/>
      <sheetData sheetId="1" refreshError="1">
        <row r="4">
          <cell r="C4">
            <v>10.44</v>
          </cell>
        </row>
      </sheetData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  <sheetData sheetId="34" refreshError="1"/>
      <sheetData sheetId="35" refreshError="1"/>
      <sheetData sheetId="36" refreshError="1"/>
      <sheetData sheetId="37" refreshError="1"/>
      <sheetData sheetId="38" refreshError="1"/>
      <sheetData sheetId="39" refreshError="1"/>
      <sheetData sheetId="40" refreshError="1"/>
      <sheetData sheetId="41" refreshError="1"/>
      <sheetData sheetId="42" refreshError="1"/>
      <sheetData sheetId="43" refreshError="1"/>
      <sheetData sheetId="44" refreshError="1"/>
      <sheetData sheetId="45" refreshError="1"/>
      <sheetData sheetId="46" refreshError="1"/>
      <sheetData sheetId="47" refreshError="1"/>
      <sheetData sheetId="48" refreshError="1"/>
      <sheetData sheetId="49" refreshError="1"/>
      <sheetData sheetId="50" refreshError="1"/>
      <sheetData sheetId="51" refreshError="1"/>
      <sheetData sheetId="52" refreshError="1"/>
      <sheetData sheetId="53" refreshError="1"/>
      <sheetData sheetId="54" refreshError="1"/>
      <sheetData sheetId="55" refreshError="1"/>
      <sheetData sheetId="56" refreshError="1"/>
      <sheetData sheetId="57" refreshError="1"/>
      <sheetData sheetId="58" refreshError="1"/>
      <sheetData sheetId="59" refreshError="1"/>
      <sheetData sheetId="60" refreshError="1"/>
      <sheetData sheetId="61" refreshError="1"/>
      <sheetData sheetId="62" refreshError="1"/>
      <sheetData sheetId="63" refreshError="1"/>
      <sheetData sheetId="64" refreshError="1"/>
      <sheetData sheetId="65" refreshError="1"/>
      <sheetData sheetId="66" refreshError="1"/>
      <sheetData sheetId="67" refreshError="1"/>
      <sheetData sheetId="68" refreshError="1"/>
      <sheetData sheetId="69" refreshError="1"/>
      <sheetData sheetId="70" refreshError="1"/>
      <sheetData sheetId="71" refreshError="1"/>
      <sheetData sheetId="72" refreshError="1"/>
      <sheetData sheetId="73" refreshError="1"/>
      <sheetData sheetId="74" refreshError="1"/>
      <sheetData sheetId="75" refreshError="1"/>
      <sheetData sheetId="76" refreshError="1"/>
      <sheetData sheetId="77" refreshError="1"/>
      <sheetData sheetId="78" refreshError="1"/>
      <sheetData sheetId="79" refreshError="1"/>
      <sheetData sheetId="80" refreshError="1"/>
      <sheetData sheetId="81" refreshError="1"/>
      <sheetData sheetId="82" refreshError="1"/>
      <sheetData sheetId="83" refreshError="1"/>
      <sheetData sheetId="84" refreshError="1"/>
      <sheetData sheetId="85" refreshError="1"/>
      <sheetData sheetId="86" refreshError="1"/>
      <sheetData sheetId="87" refreshError="1"/>
      <sheetData sheetId="88" refreshError="1"/>
      <sheetData sheetId="89" refreshError="1"/>
      <sheetData sheetId="90" refreshError="1"/>
      <sheetData sheetId="91" refreshError="1"/>
      <sheetData sheetId="92" refreshError="1"/>
      <sheetData sheetId="93" refreshError="1"/>
      <sheetData sheetId="94" refreshError="1"/>
      <sheetData sheetId="95" refreshError="1"/>
      <sheetData sheetId="96" refreshError="1"/>
      <sheetData sheetId="97" refreshError="1"/>
      <sheetData sheetId="98" refreshError="1"/>
      <sheetData sheetId="99" refreshError="1"/>
      <sheetData sheetId="100" refreshError="1"/>
      <sheetData sheetId="101" refreshError="1"/>
      <sheetData sheetId="102" refreshError="1"/>
      <sheetData sheetId="103" refreshError="1"/>
      <sheetData sheetId="104" refreshError="1"/>
      <sheetData sheetId="105" refreshError="1"/>
      <sheetData sheetId="106" refreshError="1"/>
      <sheetData sheetId="107" refreshError="1"/>
      <sheetData sheetId="108" refreshError="1"/>
      <sheetData sheetId="109" refreshError="1"/>
      <sheetData sheetId="110" refreshError="1"/>
      <sheetData sheetId="111" refreshError="1"/>
      <sheetData sheetId="112" refreshError="1"/>
      <sheetData sheetId="113" refreshError="1"/>
      <sheetData sheetId="114" refreshError="1"/>
      <sheetData sheetId="115" refreshError="1"/>
      <sheetData sheetId="116" refreshError="1"/>
      <sheetData sheetId="117" refreshError="1"/>
      <sheetData sheetId="118" refreshError="1"/>
      <sheetData sheetId="119" refreshError="1"/>
      <sheetData sheetId="120" refreshError="1"/>
      <sheetData sheetId="121" refreshError="1"/>
      <sheetData sheetId="122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3"/>
  <sheetViews>
    <sheetView showGridLines="0" tabSelected="1" zoomScaleNormal="100" zoomScaleSheetLayoutView="100" workbookViewId="0">
      <selection sqref="A1:D1"/>
    </sheetView>
  </sheetViews>
  <sheetFormatPr baseColWidth="10" defaultRowHeight="12.75" x14ac:dyDescent="0.25"/>
  <cols>
    <col min="1" max="2" width="5" style="13" customWidth="1"/>
    <col min="3" max="3" width="57.7109375" style="13" customWidth="1"/>
    <col min="4" max="4" width="15.28515625" style="13" customWidth="1"/>
    <col min="5" max="5" width="17.85546875" style="13" customWidth="1"/>
    <col min="6" max="6" width="4.5703125" style="13" customWidth="1"/>
    <col min="7" max="7" width="15.140625" style="13" customWidth="1"/>
    <col min="8" max="10" width="13.7109375" style="13" customWidth="1"/>
    <col min="11" max="12" width="9.28515625" style="13" customWidth="1"/>
    <col min="13" max="16384" width="11.42578125" style="13"/>
  </cols>
  <sheetData>
    <row r="1" spans="1:16" ht="62.25" customHeight="1" x14ac:dyDescent="0.2">
      <c r="A1" s="34" t="s">
        <v>361</v>
      </c>
      <c r="B1" s="34"/>
      <c r="C1" s="34"/>
      <c r="D1" s="34"/>
      <c r="E1" s="35" t="s">
        <v>362</v>
      </c>
      <c r="F1" s="36"/>
      <c r="G1" s="35"/>
      <c r="H1" s="36"/>
      <c r="I1" s="36"/>
      <c r="J1" s="36"/>
      <c r="K1" s="36"/>
      <c r="L1" s="37"/>
    </row>
    <row r="2" spans="1:16" ht="38.25" customHeight="1" x14ac:dyDescent="0.3">
      <c r="A2" s="38" t="s">
        <v>363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</row>
    <row r="3" spans="1:16" ht="30" customHeight="1" x14ac:dyDescent="0.25">
      <c r="A3" s="39" t="s">
        <v>364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</row>
    <row r="4" spans="1:16" s="2" customFormat="1" ht="90" customHeight="1" x14ac:dyDescent="0.25">
      <c r="A4" s="93" t="s">
        <v>378</v>
      </c>
      <c r="B4" s="93"/>
      <c r="C4" s="93"/>
      <c r="D4" s="93"/>
      <c r="E4" s="93"/>
      <c r="F4" s="93"/>
      <c r="G4" s="93"/>
      <c r="H4" s="93"/>
      <c r="I4" s="93"/>
      <c r="J4" s="93"/>
      <c r="K4" s="93"/>
      <c r="L4" s="93"/>
      <c r="M4" s="1"/>
      <c r="N4" s="1"/>
      <c r="O4" s="1"/>
      <c r="P4" s="1"/>
    </row>
    <row r="5" spans="1:16" s="3" customFormat="1" ht="29.25" customHeight="1" x14ac:dyDescent="0.25">
      <c r="A5" s="70" t="s">
        <v>0</v>
      </c>
      <c r="B5" s="71" t="s">
        <v>365</v>
      </c>
      <c r="C5" s="71"/>
      <c r="D5" s="72" t="s">
        <v>1</v>
      </c>
      <c r="E5" s="72"/>
      <c r="F5" s="74"/>
      <c r="G5" s="73" t="s">
        <v>2</v>
      </c>
      <c r="H5" s="70" t="s">
        <v>366</v>
      </c>
      <c r="I5" s="70" t="s">
        <v>3</v>
      </c>
      <c r="J5" s="70" t="s">
        <v>367</v>
      </c>
      <c r="K5" s="70" t="s">
        <v>4</v>
      </c>
      <c r="L5" s="70"/>
      <c r="M5" s="5"/>
      <c r="N5" s="5"/>
      <c r="O5" s="5"/>
      <c r="P5" s="5"/>
    </row>
    <row r="6" spans="1:16" s="3" customFormat="1" ht="20.25" customHeight="1" x14ac:dyDescent="0.25">
      <c r="A6" s="70"/>
      <c r="B6" s="71"/>
      <c r="C6" s="71"/>
      <c r="D6" s="70" t="s">
        <v>5</v>
      </c>
      <c r="E6" s="70" t="s">
        <v>6</v>
      </c>
      <c r="F6" s="74"/>
      <c r="G6" s="70" t="s">
        <v>6</v>
      </c>
      <c r="H6" s="70"/>
      <c r="I6" s="70"/>
      <c r="J6" s="70"/>
      <c r="K6" s="72"/>
      <c r="L6" s="72"/>
    </row>
    <row r="7" spans="1:16" s="3" customFormat="1" ht="57.75" customHeight="1" thickBot="1" x14ac:dyDescent="0.3">
      <c r="A7" s="89"/>
      <c r="B7" s="90"/>
      <c r="C7" s="90"/>
      <c r="D7" s="89"/>
      <c r="E7" s="89"/>
      <c r="F7" s="91"/>
      <c r="G7" s="89"/>
      <c r="H7" s="89"/>
      <c r="I7" s="89"/>
      <c r="J7" s="89"/>
      <c r="K7" s="92" t="s">
        <v>7</v>
      </c>
      <c r="L7" s="92" t="s">
        <v>8</v>
      </c>
    </row>
    <row r="8" spans="1:16" s="4" customFormat="1" ht="20.100000000000001" customHeight="1" x14ac:dyDescent="0.25">
      <c r="A8" s="43"/>
      <c r="B8" s="43"/>
      <c r="C8" s="44" t="s">
        <v>9</v>
      </c>
      <c r="D8" s="45">
        <f>+D9+D25+D34+D48+D59+D72+D111+D129+D139+D161+D186+D208+D220+D230+D234+D249+D267+D284</f>
        <v>798294.94014028774</v>
      </c>
      <c r="E8" s="45">
        <f>+E9+E25+E34+E48+E59+E72+E111+E129+E139+E161+E186+E208+E220+E230+E234+E249+E267+E284</f>
        <v>798294.94014028774</v>
      </c>
      <c r="F8" s="45"/>
      <c r="G8" s="45">
        <f>+G9+G25+G34+G48+G59+G72+G111+G129+G139+G161+G186+G208+G220+G230+G234+G249+G267+G284</f>
        <v>798294.94014028774</v>
      </c>
      <c r="H8" s="46"/>
      <c r="I8" s="47"/>
      <c r="J8" s="48"/>
      <c r="K8" s="48"/>
      <c r="L8" s="49"/>
    </row>
    <row r="9" spans="1:16" s="8" customFormat="1" ht="12.95" customHeight="1" x14ac:dyDescent="0.25">
      <c r="A9" s="50" t="s">
        <v>10</v>
      </c>
      <c r="B9" s="50"/>
      <c r="C9" s="50"/>
      <c r="D9" s="51">
        <f>SUM(D10:D24)</f>
        <v>36657.397703094306</v>
      </c>
      <c r="E9" s="51">
        <f>SUM(E10:E24)</f>
        <v>36657.397703094306</v>
      </c>
      <c r="F9" s="51"/>
      <c r="G9" s="51">
        <f>SUM(G10:G24)</f>
        <v>36657.397703094306</v>
      </c>
      <c r="H9" s="52"/>
      <c r="I9" s="53"/>
      <c r="J9" s="53"/>
      <c r="K9" s="53"/>
      <c r="L9" s="49"/>
    </row>
    <row r="10" spans="1:16" s="8" customFormat="1" ht="12.95" customHeight="1" x14ac:dyDescent="0.25">
      <c r="A10" s="54">
        <v>1</v>
      </c>
      <c r="B10" s="55" t="s">
        <v>11</v>
      </c>
      <c r="C10" s="56" t="s">
        <v>12</v>
      </c>
      <c r="D10" s="57">
        <v>1951.6079798127</v>
      </c>
      <c r="E10" s="57">
        <v>1951.6079798127</v>
      </c>
      <c r="F10" s="57"/>
      <c r="G10" s="57">
        <v>1951.6079798127</v>
      </c>
      <c r="H10" s="58">
        <v>36732</v>
      </c>
      <c r="I10" s="58">
        <v>36732</v>
      </c>
      <c r="J10" s="58">
        <v>42309</v>
      </c>
      <c r="K10" s="59">
        <v>15</v>
      </c>
      <c r="L10" s="59">
        <v>3</v>
      </c>
    </row>
    <row r="11" spans="1:16" s="8" customFormat="1" ht="12.95" customHeight="1" x14ac:dyDescent="0.25">
      <c r="A11" s="54">
        <v>2</v>
      </c>
      <c r="B11" s="55" t="s">
        <v>13</v>
      </c>
      <c r="C11" s="56" t="s">
        <v>14</v>
      </c>
      <c r="D11" s="57">
        <v>6579.6129895221002</v>
      </c>
      <c r="E11" s="57">
        <v>6579.6129895221002</v>
      </c>
      <c r="F11" s="57"/>
      <c r="G11" s="57">
        <v>6579.6129895221002</v>
      </c>
      <c r="H11" s="58">
        <v>37019</v>
      </c>
      <c r="I11" s="58">
        <v>37019</v>
      </c>
      <c r="J11" s="58">
        <v>42690</v>
      </c>
      <c r="K11" s="59">
        <v>14</v>
      </c>
      <c r="L11" s="59">
        <v>11</v>
      </c>
    </row>
    <row r="12" spans="1:16" s="8" customFormat="1" ht="12.95" customHeight="1" x14ac:dyDescent="0.25">
      <c r="A12" s="54">
        <v>3</v>
      </c>
      <c r="B12" s="55" t="s">
        <v>15</v>
      </c>
      <c r="C12" s="56" t="s">
        <v>16</v>
      </c>
      <c r="D12" s="57">
        <v>336.9792054321</v>
      </c>
      <c r="E12" s="57">
        <v>336.9792054321</v>
      </c>
      <c r="F12" s="57"/>
      <c r="G12" s="57">
        <v>336.9792054321</v>
      </c>
      <c r="H12" s="58">
        <v>38080</v>
      </c>
      <c r="I12" s="58">
        <v>38080</v>
      </c>
      <c r="J12" s="58">
        <v>41759</v>
      </c>
      <c r="K12" s="59">
        <v>10</v>
      </c>
      <c r="L12" s="59">
        <v>0</v>
      </c>
    </row>
    <row r="13" spans="1:16" s="8" customFormat="1" ht="12.95" customHeight="1" x14ac:dyDescent="0.25">
      <c r="A13" s="54">
        <v>4</v>
      </c>
      <c r="B13" s="55" t="s">
        <v>13</v>
      </c>
      <c r="C13" s="56" t="s">
        <v>17</v>
      </c>
      <c r="D13" s="57">
        <v>3441.6884237076001</v>
      </c>
      <c r="E13" s="57">
        <v>3441.6884237076001</v>
      </c>
      <c r="F13" s="57"/>
      <c r="G13" s="57">
        <v>3441.6884237076001</v>
      </c>
      <c r="H13" s="58">
        <v>36786</v>
      </c>
      <c r="I13" s="58">
        <v>36786</v>
      </c>
      <c r="J13" s="58">
        <v>42309</v>
      </c>
      <c r="K13" s="59">
        <v>15</v>
      </c>
      <c r="L13" s="59">
        <v>0</v>
      </c>
    </row>
    <row r="14" spans="1:16" s="8" customFormat="1" ht="12.95" customHeight="1" x14ac:dyDescent="0.25">
      <c r="A14" s="54">
        <v>5</v>
      </c>
      <c r="B14" s="55" t="s">
        <v>18</v>
      </c>
      <c r="C14" s="56" t="s">
        <v>19</v>
      </c>
      <c r="D14" s="57">
        <v>724.28618964240002</v>
      </c>
      <c r="E14" s="57">
        <v>724.28618964240002</v>
      </c>
      <c r="F14" s="57"/>
      <c r="G14" s="57">
        <v>724.28618964240002</v>
      </c>
      <c r="H14" s="58">
        <v>37248</v>
      </c>
      <c r="I14" s="58">
        <v>37248</v>
      </c>
      <c r="J14" s="58">
        <v>40816</v>
      </c>
      <c r="K14" s="59">
        <v>9</v>
      </c>
      <c r="L14" s="59">
        <v>2</v>
      </c>
    </row>
    <row r="15" spans="1:16" s="8" customFormat="1" ht="12.95" customHeight="1" x14ac:dyDescent="0.25">
      <c r="A15" s="54">
        <v>6</v>
      </c>
      <c r="B15" s="55" t="s">
        <v>13</v>
      </c>
      <c r="C15" s="56" t="s">
        <v>20</v>
      </c>
      <c r="D15" s="57">
        <v>4863.1181249376004</v>
      </c>
      <c r="E15" s="57">
        <v>4863.1181249376004</v>
      </c>
      <c r="F15" s="57"/>
      <c r="G15" s="57">
        <v>4863.1181249376004</v>
      </c>
      <c r="H15" s="58">
        <v>37076</v>
      </c>
      <c r="I15" s="58">
        <v>37076</v>
      </c>
      <c r="J15" s="58">
        <v>42521</v>
      </c>
      <c r="K15" s="59">
        <v>14</v>
      </c>
      <c r="L15" s="59">
        <v>6</v>
      </c>
    </row>
    <row r="16" spans="1:16" s="8" customFormat="1" ht="12.95" customHeight="1" x14ac:dyDescent="0.25">
      <c r="A16" s="54">
        <v>7</v>
      </c>
      <c r="B16" s="55" t="s">
        <v>21</v>
      </c>
      <c r="C16" s="56" t="s">
        <v>22</v>
      </c>
      <c r="D16" s="57">
        <v>1176.7626681426</v>
      </c>
      <c r="E16" s="57">
        <v>1176.7626681426</v>
      </c>
      <c r="F16" s="57"/>
      <c r="G16" s="57">
        <v>1176.7626681426</v>
      </c>
      <c r="H16" s="58">
        <v>36168</v>
      </c>
      <c r="I16" s="58">
        <v>36168</v>
      </c>
      <c r="J16" s="58">
        <v>43770</v>
      </c>
      <c r="K16" s="59">
        <v>20</v>
      </c>
      <c r="L16" s="59">
        <v>6</v>
      </c>
    </row>
    <row r="17" spans="1:12" s="8" customFormat="1" ht="12.95" customHeight="1" x14ac:dyDescent="0.25">
      <c r="A17" s="54">
        <v>9</v>
      </c>
      <c r="B17" s="55" t="s">
        <v>23</v>
      </c>
      <c r="C17" s="56" t="s">
        <v>24</v>
      </c>
      <c r="D17" s="57">
        <v>3324.7139711841</v>
      </c>
      <c r="E17" s="57">
        <v>3324.7139711841</v>
      </c>
      <c r="F17" s="57"/>
      <c r="G17" s="57">
        <v>3324.7139711841</v>
      </c>
      <c r="H17" s="58">
        <v>36372</v>
      </c>
      <c r="I17" s="58">
        <v>36433</v>
      </c>
      <c r="J17" s="58">
        <v>40101</v>
      </c>
      <c r="K17" s="59">
        <v>10</v>
      </c>
      <c r="L17" s="59">
        <v>0</v>
      </c>
    </row>
    <row r="18" spans="1:12" s="8" customFormat="1" ht="12.95" customHeight="1" x14ac:dyDescent="0.25">
      <c r="A18" s="54">
        <v>10</v>
      </c>
      <c r="B18" s="55" t="s">
        <v>23</v>
      </c>
      <c r="C18" s="56" t="s">
        <v>25</v>
      </c>
      <c r="D18" s="57">
        <v>3171.6345802482001</v>
      </c>
      <c r="E18" s="57">
        <v>3171.6345802482001</v>
      </c>
      <c r="F18" s="57"/>
      <c r="G18" s="57">
        <v>3171.6345802482001</v>
      </c>
      <c r="H18" s="58">
        <v>36483</v>
      </c>
      <c r="I18" s="58">
        <v>36742</v>
      </c>
      <c r="J18" s="58">
        <v>42292</v>
      </c>
      <c r="K18" s="59">
        <v>15</v>
      </c>
      <c r="L18" s="59">
        <v>3</v>
      </c>
    </row>
    <row r="19" spans="1:12" s="8" customFormat="1" ht="12.95" customHeight="1" x14ac:dyDescent="0.25">
      <c r="A19" s="54">
        <v>11</v>
      </c>
      <c r="B19" s="55" t="s">
        <v>23</v>
      </c>
      <c r="C19" s="56" t="s">
        <v>26</v>
      </c>
      <c r="D19" s="57">
        <v>2176.1783950104</v>
      </c>
      <c r="E19" s="57">
        <v>2176.1783950104</v>
      </c>
      <c r="F19" s="57"/>
      <c r="G19" s="57">
        <v>2176.1783950104</v>
      </c>
      <c r="H19" s="58">
        <v>36314</v>
      </c>
      <c r="I19" s="58">
        <v>36692</v>
      </c>
      <c r="J19" s="58">
        <v>40101</v>
      </c>
      <c r="K19" s="59">
        <v>10</v>
      </c>
      <c r="L19" s="59">
        <v>0</v>
      </c>
    </row>
    <row r="20" spans="1:12" s="8" customFormat="1" ht="12.95" customHeight="1" x14ac:dyDescent="0.25">
      <c r="A20" s="54">
        <v>12</v>
      </c>
      <c r="B20" s="55" t="s">
        <v>27</v>
      </c>
      <c r="C20" s="56" t="s">
        <v>28</v>
      </c>
      <c r="D20" s="57">
        <v>2034.3467931237001</v>
      </c>
      <c r="E20" s="57">
        <v>2034.3467931237001</v>
      </c>
      <c r="F20" s="57"/>
      <c r="G20" s="57">
        <v>2034.3467931237001</v>
      </c>
      <c r="H20" s="58">
        <v>36348</v>
      </c>
      <c r="I20" s="58">
        <v>36748</v>
      </c>
      <c r="J20" s="58">
        <v>42004</v>
      </c>
      <c r="K20" s="59">
        <v>15</v>
      </c>
      <c r="L20" s="59">
        <v>2</v>
      </c>
    </row>
    <row r="21" spans="1:12" s="8" customFormat="1" ht="12.95" customHeight="1" x14ac:dyDescent="0.25">
      <c r="A21" s="54">
        <v>13</v>
      </c>
      <c r="B21" s="55" t="s">
        <v>27</v>
      </c>
      <c r="C21" s="56" t="s">
        <v>29</v>
      </c>
      <c r="D21" s="57">
        <v>2513.6368220304003</v>
      </c>
      <c r="E21" s="57">
        <v>2513.6368220304003</v>
      </c>
      <c r="F21" s="57"/>
      <c r="G21" s="57">
        <v>2513.6368220304003</v>
      </c>
      <c r="H21" s="58">
        <v>36341</v>
      </c>
      <c r="I21" s="58">
        <v>36341</v>
      </c>
      <c r="J21" s="58">
        <v>42292</v>
      </c>
      <c r="K21" s="59">
        <v>15</v>
      </c>
      <c r="L21" s="59">
        <v>9</v>
      </c>
    </row>
    <row r="22" spans="1:12" s="8" customFormat="1" ht="12.95" customHeight="1" x14ac:dyDescent="0.25">
      <c r="A22" s="54">
        <v>14</v>
      </c>
      <c r="B22" s="55" t="s">
        <v>27</v>
      </c>
      <c r="C22" s="56" t="s">
        <v>30</v>
      </c>
      <c r="D22" s="57">
        <v>1590.6978725319</v>
      </c>
      <c r="E22" s="57">
        <v>1590.6978725319</v>
      </c>
      <c r="F22" s="57"/>
      <c r="G22" s="57">
        <v>1590.6978725319</v>
      </c>
      <c r="H22" s="58">
        <v>36402</v>
      </c>
      <c r="I22" s="58">
        <v>36402</v>
      </c>
      <c r="J22" s="58">
        <v>40101</v>
      </c>
      <c r="K22" s="59">
        <v>10</v>
      </c>
      <c r="L22" s="59">
        <v>0</v>
      </c>
    </row>
    <row r="23" spans="1:12" s="8" customFormat="1" ht="12.95" customHeight="1" x14ac:dyDescent="0.25">
      <c r="A23" s="54">
        <v>15</v>
      </c>
      <c r="B23" s="55" t="s">
        <v>27</v>
      </c>
      <c r="C23" s="56" t="s">
        <v>31</v>
      </c>
      <c r="D23" s="57">
        <v>1260.8090585243999</v>
      </c>
      <c r="E23" s="57">
        <v>1260.8090585243999</v>
      </c>
      <c r="F23" s="57"/>
      <c r="G23" s="57">
        <v>1260.8090585243999</v>
      </c>
      <c r="H23" s="58">
        <v>36294</v>
      </c>
      <c r="I23" s="58">
        <v>36707</v>
      </c>
      <c r="J23" s="58">
        <v>40101</v>
      </c>
      <c r="K23" s="59">
        <v>10</v>
      </c>
      <c r="L23" s="59">
        <v>0</v>
      </c>
    </row>
    <row r="24" spans="1:12" s="8" customFormat="1" ht="12.95" customHeight="1" x14ac:dyDescent="0.25">
      <c r="A24" s="54">
        <v>16</v>
      </c>
      <c r="B24" s="55" t="s">
        <v>27</v>
      </c>
      <c r="C24" s="56" t="s">
        <v>32</v>
      </c>
      <c r="D24" s="57">
        <v>1511.3246292441002</v>
      </c>
      <c r="E24" s="57">
        <v>1511.3246292441002</v>
      </c>
      <c r="F24" s="57"/>
      <c r="G24" s="57">
        <v>1511.3246292441002</v>
      </c>
      <c r="H24" s="58">
        <v>36433</v>
      </c>
      <c r="I24" s="58">
        <v>36433</v>
      </c>
      <c r="J24" s="58">
        <v>41927</v>
      </c>
      <c r="K24" s="59">
        <v>15</v>
      </c>
      <c r="L24" s="59">
        <v>0</v>
      </c>
    </row>
    <row r="25" spans="1:12" s="8" customFormat="1" ht="12.95" customHeight="1" x14ac:dyDescent="0.25">
      <c r="A25" s="60" t="s">
        <v>33</v>
      </c>
      <c r="B25" s="60"/>
      <c r="C25" s="60"/>
      <c r="D25" s="51">
        <f>SUM(D26:D33)</f>
        <v>5942.9663094780008</v>
      </c>
      <c r="E25" s="51">
        <f>SUM(E26:E33)</f>
        <v>5942.9663094780008</v>
      </c>
      <c r="F25" s="51"/>
      <c r="G25" s="51">
        <f>SUM(G26:G33)</f>
        <v>5942.9663094780008</v>
      </c>
      <c r="H25" s="59"/>
      <c r="I25" s="59"/>
      <c r="J25" s="59"/>
      <c r="K25" s="59"/>
      <c r="L25" s="49"/>
    </row>
    <row r="26" spans="1:12" s="8" customFormat="1" ht="12.95" customHeight="1" x14ac:dyDescent="0.25">
      <c r="A26" s="54">
        <v>17</v>
      </c>
      <c r="B26" s="55" t="s">
        <v>23</v>
      </c>
      <c r="C26" s="56" t="s">
        <v>34</v>
      </c>
      <c r="D26" s="57">
        <v>873.24293489399997</v>
      </c>
      <c r="E26" s="57">
        <v>873.24293489399997</v>
      </c>
      <c r="F26" s="57"/>
      <c r="G26" s="57">
        <v>873.24293489399997</v>
      </c>
      <c r="H26" s="58">
        <v>37075</v>
      </c>
      <c r="I26" s="58">
        <v>37498</v>
      </c>
      <c r="J26" s="58">
        <v>40907</v>
      </c>
      <c r="K26" s="59">
        <v>10</v>
      </c>
      <c r="L26" s="59">
        <v>2</v>
      </c>
    </row>
    <row r="27" spans="1:12" s="8" customFormat="1" ht="12.95" customHeight="1" x14ac:dyDescent="0.25">
      <c r="A27" s="54">
        <v>18</v>
      </c>
      <c r="B27" s="55" t="s">
        <v>23</v>
      </c>
      <c r="C27" s="56" t="s">
        <v>35</v>
      </c>
      <c r="D27" s="57">
        <v>824.79932209620006</v>
      </c>
      <c r="E27" s="57">
        <v>824.79932209620006</v>
      </c>
      <c r="F27" s="57"/>
      <c r="G27" s="57">
        <v>824.79932209620006</v>
      </c>
      <c r="H27" s="58">
        <v>37106</v>
      </c>
      <c r="I27" s="58">
        <v>37398</v>
      </c>
      <c r="J27" s="58">
        <v>40908</v>
      </c>
      <c r="K27" s="59">
        <v>9</v>
      </c>
      <c r="L27" s="59">
        <v>11</v>
      </c>
    </row>
    <row r="28" spans="1:12" s="8" customFormat="1" ht="12.95" customHeight="1" x14ac:dyDescent="0.25">
      <c r="A28" s="54">
        <v>19</v>
      </c>
      <c r="B28" s="55" t="s">
        <v>23</v>
      </c>
      <c r="C28" s="56" t="s">
        <v>36</v>
      </c>
      <c r="D28" s="57">
        <v>708.67454980410002</v>
      </c>
      <c r="E28" s="57">
        <v>708.67454980410002</v>
      </c>
      <c r="F28" s="57"/>
      <c r="G28" s="57">
        <v>708.67454980410002</v>
      </c>
      <c r="H28" s="58">
        <v>37105</v>
      </c>
      <c r="I28" s="58">
        <v>37188</v>
      </c>
      <c r="J28" s="58">
        <v>40739</v>
      </c>
      <c r="K28" s="59">
        <v>9</v>
      </c>
      <c r="L28" s="59">
        <v>9</v>
      </c>
    </row>
    <row r="29" spans="1:12" s="8" customFormat="1" ht="12.95" customHeight="1" x14ac:dyDescent="0.25">
      <c r="A29" s="54">
        <v>20</v>
      </c>
      <c r="B29" s="55" t="s">
        <v>23</v>
      </c>
      <c r="C29" s="56" t="s">
        <v>37</v>
      </c>
      <c r="D29" s="57">
        <v>615.90472279380003</v>
      </c>
      <c r="E29" s="57">
        <v>615.90472279380003</v>
      </c>
      <c r="F29" s="57"/>
      <c r="G29" s="57">
        <v>615.90472279380003</v>
      </c>
      <c r="H29" s="58">
        <v>37022</v>
      </c>
      <c r="I29" s="58">
        <v>37103</v>
      </c>
      <c r="J29" s="58">
        <v>40725</v>
      </c>
      <c r="K29" s="59">
        <v>10</v>
      </c>
      <c r="L29" s="59">
        <v>2</v>
      </c>
    </row>
    <row r="30" spans="1:12" s="8" customFormat="1" ht="12.95" customHeight="1" x14ac:dyDescent="0.25">
      <c r="A30" s="54">
        <v>21</v>
      </c>
      <c r="B30" s="55" t="s">
        <v>27</v>
      </c>
      <c r="C30" s="56" t="s">
        <v>38</v>
      </c>
      <c r="D30" s="57">
        <v>910.77863611680016</v>
      </c>
      <c r="E30" s="57">
        <v>910.77863611680016</v>
      </c>
      <c r="F30" s="57"/>
      <c r="G30" s="57">
        <v>910.77863611680016</v>
      </c>
      <c r="H30" s="58">
        <v>37075</v>
      </c>
      <c r="I30" s="58">
        <v>37134</v>
      </c>
      <c r="J30" s="58">
        <v>40786</v>
      </c>
      <c r="K30" s="59">
        <v>10</v>
      </c>
      <c r="L30" s="59">
        <v>1</v>
      </c>
    </row>
    <row r="31" spans="1:12" s="8" customFormat="1" ht="12.95" customHeight="1" x14ac:dyDescent="0.25">
      <c r="A31" s="54">
        <v>22</v>
      </c>
      <c r="B31" s="55" t="s">
        <v>27</v>
      </c>
      <c r="C31" s="56" t="s">
        <v>39</v>
      </c>
      <c r="D31" s="57">
        <v>714.44417913990003</v>
      </c>
      <c r="E31" s="57">
        <v>714.44417913990003</v>
      </c>
      <c r="F31" s="57"/>
      <c r="G31" s="57">
        <v>714.44417913990003</v>
      </c>
      <c r="H31" s="58">
        <v>37134</v>
      </c>
      <c r="I31" s="58">
        <v>37200</v>
      </c>
      <c r="J31" s="58">
        <v>40739</v>
      </c>
      <c r="K31" s="59">
        <v>9</v>
      </c>
      <c r="L31" s="59">
        <v>11</v>
      </c>
    </row>
    <row r="32" spans="1:12" s="8" customFormat="1" ht="12.95" customHeight="1" x14ac:dyDescent="0.25">
      <c r="A32" s="54">
        <v>23</v>
      </c>
      <c r="B32" s="55" t="s">
        <v>27</v>
      </c>
      <c r="C32" s="56" t="s">
        <v>40</v>
      </c>
      <c r="D32" s="57">
        <v>484.50148799580001</v>
      </c>
      <c r="E32" s="57">
        <v>484.50148799580001</v>
      </c>
      <c r="F32" s="57"/>
      <c r="G32" s="57">
        <v>484.50148799580001</v>
      </c>
      <c r="H32" s="58">
        <v>36999</v>
      </c>
      <c r="I32" s="58">
        <v>36999</v>
      </c>
      <c r="J32" s="58">
        <v>40816</v>
      </c>
      <c r="K32" s="59">
        <v>9</v>
      </c>
      <c r="L32" s="59">
        <v>11</v>
      </c>
    </row>
    <row r="33" spans="1:12" s="8" customFormat="1" ht="12.95" customHeight="1" x14ac:dyDescent="0.25">
      <c r="A33" s="54">
        <v>24</v>
      </c>
      <c r="B33" s="55" t="s">
        <v>27</v>
      </c>
      <c r="C33" s="56" t="s">
        <v>41</v>
      </c>
      <c r="D33" s="57">
        <v>810.62047663739997</v>
      </c>
      <c r="E33" s="57">
        <v>810.62047663739997</v>
      </c>
      <c r="F33" s="57"/>
      <c r="G33" s="57">
        <v>810.62047663739997</v>
      </c>
      <c r="H33" s="58">
        <v>37022</v>
      </c>
      <c r="I33" s="58">
        <v>37314</v>
      </c>
      <c r="J33" s="58">
        <v>40908</v>
      </c>
      <c r="K33" s="59">
        <v>10</v>
      </c>
      <c r="L33" s="59">
        <v>2</v>
      </c>
    </row>
    <row r="34" spans="1:12" s="8" customFormat="1" ht="12.95" customHeight="1" x14ac:dyDescent="0.25">
      <c r="A34" s="61" t="s">
        <v>42</v>
      </c>
      <c r="B34" s="61"/>
      <c r="C34" s="61"/>
      <c r="D34" s="51">
        <f>SUM(D35:D47)</f>
        <v>34172.271450919805</v>
      </c>
      <c r="E34" s="51">
        <f>SUM(E35:E47)</f>
        <v>34172.271450919805</v>
      </c>
      <c r="F34" s="51"/>
      <c r="G34" s="51">
        <f>SUM(G35:G47)</f>
        <v>34172.271450919805</v>
      </c>
      <c r="H34" s="59"/>
      <c r="I34" s="59"/>
      <c r="J34" s="59"/>
      <c r="K34" s="59"/>
      <c r="L34" s="59"/>
    </row>
    <row r="35" spans="1:12" s="8" customFormat="1" ht="12.95" customHeight="1" x14ac:dyDescent="0.25">
      <c r="A35" s="54">
        <v>25</v>
      </c>
      <c r="B35" s="55" t="s">
        <v>11</v>
      </c>
      <c r="C35" s="56" t="s">
        <v>43</v>
      </c>
      <c r="D35" s="57">
        <v>2873.5377238161</v>
      </c>
      <c r="E35" s="57">
        <v>2873.5377238161</v>
      </c>
      <c r="F35" s="57"/>
      <c r="G35" s="57">
        <v>2873.5377238161</v>
      </c>
      <c r="H35" s="58">
        <v>37581</v>
      </c>
      <c r="I35" s="58">
        <v>37823</v>
      </c>
      <c r="J35" s="58">
        <v>43274</v>
      </c>
      <c r="K35" s="59">
        <v>15</v>
      </c>
      <c r="L35" s="59">
        <v>5</v>
      </c>
    </row>
    <row r="36" spans="1:12" s="8" customFormat="1" ht="12.95" customHeight="1" x14ac:dyDescent="0.25">
      <c r="A36" s="54">
        <v>26</v>
      </c>
      <c r="B36" s="55" t="s">
        <v>44</v>
      </c>
      <c r="C36" s="56" t="s">
        <v>45</v>
      </c>
      <c r="D36" s="57">
        <v>11183.5855323819</v>
      </c>
      <c r="E36" s="57">
        <v>11183.5855323819</v>
      </c>
      <c r="F36" s="57"/>
      <c r="G36" s="57">
        <v>11183.5855323819</v>
      </c>
      <c r="H36" s="58">
        <v>38380</v>
      </c>
      <c r="I36" s="58">
        <v>38380</v>
      </c>
      <c r="J36" s="58">
        <v>43419</v>
      </c>
      <c r="K36" s="59">
        <v>14</v>
      </c>
      <c r="L36" s="59">
        <v>0</v>
      </c>
    </row>
    <row r="37" spans="1:12" s="8" customFormat="1" ht="12.95" customHeight="1" x14ac:dyDescent="0.25">
      <c r="A37" s="54">
        <v>27</v>
      </c>
      <c r="B37" s="55" t="s">
        <v>23</v>
      </c>
      <c r="C37" s="56" t="s">
        <v>46</v>
      </c>
      <c r="D37" s="57">
        <v>3277.3253481837</v>
      </c>
      <c r="E37" s="57">
        <v>3277.3253481837</v>
      </c>
      <c r="F37" s="57"/>
      <c r="G37" s="57">
        <v>3277.3253481837</v>
      </c>
      <c r="H37" s="58">
        <v>37105</v>
      </c>
      <c r="I37" s="58">
        <v>37863</v>
      </c>
      <c r="J37" s="58">
        <v>43451</v>
      </c>
      <c r="K37" s="59">
        <v>17</v>
      </c>
      <c r="L37" s="59">
        <v>2</v>
      </c>
    </row>
    <row r="38" spans="1:12" s="8" customFormat="1" ht="12.95" customHeight="1" x14ac:dyDescent="0.25">
      <c r="A38" s="54">
        <v>28</v>
      </c>
      <c r="B38" s="55" t="s">
        <v>23</v>
      </c>
      <c r="C38" s="56" t="s">
        <v>47</v>
      </c>
      <c r="D38" s="57">
        <v>5131.6207241211005</v>
      </c>
      <c r="E38" s="57">
        <v>5131.6207241211005</v>
      </c>
      <c r="F38" s="57"/>
      <c r="G38" s="57">
        <v>5131.6207241211005</v>
      </c>
      <c r="H38" s="58">
        <v>37188</v>
      </c>
      <c r="I38" s="58">
        <v>38060</v>
      </c>
      <c r="J38" s="58">
        <v>43297</v>
      </c>
      <c r="K38" s="59">
        <v>16</v>
      </c>
      <c r="L38" s="59">
        <v>3</v>
      </c>
    </row>
    <row r="39" spans="1:12" s="8" customFormat="1" ht="12.95" customHeight="1" x14ac:dyDescent="0.25">
      <c r="A39" s="54">
        <v>29</v>
      </c>
      <c r="B39" s="55" t="s">
        <v>23</v>
      </c>
      <c r="C39" s="56" t="s">
        <v>48</v>
      </c>
      <c r="D39" s="57">
        <v>941.54567380829997</v>
      </c>
      <c r="E39" s="57">
        <v>941.54567380829997</v>
      </c>
      <c r="F39" s="57"/>
      <c r="G39" s="57">
        <v>941.54567380829997</v>
      </c>
      <c r="H39" s="58">
        <v>37550</v>
      </c>
      <c r="I39" s="58">
        <v>37739</v>
      </c>
      <c r="J39" s="58">
        <v>41365</v>
      </c>
      <c r="K39" s="59">
        <v>10</v>
      </c>
      <c r="L39" s="59">
        <v>6</v>
      </c>
    </row>
    <row r="40" spans="1:12" s="8" customFormat="1" ht="12.95" customHeight="1" x14ac:dyDescent="0.25">
      <c r="A40" s="54">
        <v>30</v>
      </c>
      <c r="B40" s="55" t="s">
        <v>23</v>
      </c>
      <c r="C40" s="56" t="s">
        <v>49</v>
      </c>
      <c r="D40" s="57">
        <v>2257.8407323263</v>
      </c>
      <c r="E40" s="57">
        <v>2257.8407323263</v>
      </c>
      <c r="F40" s="57"/>
      <c r="G40" s="57">
        <v>2257.8407323263</v>
      </c>
      <c r="H40" s="58">
        <v>37484</v>
      </c>
      <c r="I40" s="58">
        <v>37977</v>
      </c>
      <c r="J40" s="58">
        <v>43367</v>
      </c>
      <c r="K40" s="59">
        <v>15</v>
      </c>
      <c r="L40" s="59">
        <v>11</v>
      </c>
    </row>
    <row r="41" spans="1:12" s="8" customFormat="1" ht="12.95" customHeight="1" x14ac:dyDescent="0.25">
      <c r="A41" s="54">
        <v>31</v>
      </c>
      <c r="B41" s="55" t="s">
        <v>23</v>
      </c>
      <c r="C41" s="56" t="s">
        <v>50</v>
      </c>
      <c r="D41" s="57">
        <v>1872.0936164700001</v>
      </c>
      <c r="E41" s="57">
        <v>1872.0936164700001</v>
      </c>
      <c r="F41" s="57"/>
      <c r="G41" s="57">
        <v>1872.0936164700001</v>
      </c>
      <c r="H41" s="58">
        <v>37931</v>
      </c>
      <c r="I41" s="58">
        <v>37931</v>
      </c>
      <c r="J41" s="58">
        <v>43419</v>
      </c>
      <c r="K41" s="59">
        <v>15</v>
      </c>
      <c r="L41" s="59">
        <v>0</v>
      </c>
    </row>
    <row r="42" spans="1:12" s="8" customFormat="1" ht="12.95" customHeight="1" x14ac:dyDescent="0.25">
      <c r="A42" s="54">
        <v>32</v>
      </c>
      <c r="B42" s="55" t="s">
        <v>27</v>
      </c>
      <c r="C42" s="56" t="s">
        <v>51</v>
      </c>
      <c r="D42" s="57">
        <v>853.70416435260006</v>
      </c>
      <c r="E42" s="57">
        <v>853.70416435260006</v>
      </c>
      <c r="F42" s="57"/>
      <c r="G42" s="57">
        <v>853.70416435260006</v>
      </c>
      <c r="H42" s="58">
        <v>37579</v>
      </c>
      <c r="I42" s="58">
        <v>37579</v>
      </c>
      <c r="J42" s="58">
        <v>41262</v>
      </c>
      <c r="K42" s="59">
        <v>10</v>
      </c>
      <c r="L42" s="59">
        <v>0</v>
      </c>
    </row>
    <row r="43" spans="1:12" s="8" customFormat="1" ht="12.95" customHeight="1" x14ac:dyDescent="0.25">
      <c r="A43" s="54">
        <v>33</v>
      </c>
      <c r="B43" s="55" t="s">
        <v>27</v>
      </c>
      <c r="C43" s="56" t="s">
        <v>52</v>
      </c>
      <c r="D43" s="57">
        <v>1219.7008228581001</v>
      </c>
      <c r="E43" s="57">
        <v>1219.7008228581001</v>
      </c>
      <c r="F43" s="57"/>
      <c r="G43" s="57">
        <v>1219.7008228581001</v>
      </c>
      <c r="H43" s="58">
        <v>37603</v>
      </c>
      <c r="I43" s="58">
        <v>38518</v>
      </c>
      <c r="J43" s="58">
        <v>42069</v>
      </c>
      <c r="K43" s="59">
        <v>11</v>
      </c>
      <c r="L43" s="59">
        <v>9</v>
      </c>
    </row>
    <row r="44" spans="1:12" s="8" customFormat="1" ht="12.95" customHeight="1" thickBot="1" x14ac:dyDescent="0.3">
      <c r="A44" s="141">
        <v>34</v>
      </c>
      <c r="B44" s="142" t="s">
        <v>27</v>
      </c>
      <c r="C44" s="143" t="s">
        <v>53</v>
      </c>
      <c r="D44" s="144">
        <v>236.96861052150001</v>
      </c>
      <c r="E44" s="144">
        <v>236.96861052150001</v>
      </c>
      <c r="F44" s="144"/>
      <c r="G44" s="144">
        <v>236.96861052150001</v>
      </c>
      <c r="H44" s="145">
        <v>37307</v>
      </c>
      <c r="I44" s="145">
        <v>37572</v>
      </c>
      <c r="J44" s="145">
        <v>41225</v>
      </c>
      <c r="K44" s="146">
        <v>10</v>
      </c>
      <c r="L44" s="146">
        <v>9</v>
      </c>
    </row>
    <row r="45" spans="1:12" s="8" customFormat="1" ht="12.95" customHeight="1" x14ac:dyDescent="0.25">
      <c r="A45" s="54">
        <v>35</v>
      </c>
      <c r="B45" s="55" t="s">
        <v>27</v>
      </c>
      <c r="C45" s="56" t="s">
        <v>54</v>
      </c>
      <c r="D45" s="57">
        <v>782.11629747900008</v>
      </c>
      <c r="E45" s="57">
        <v>782.11629747900008</v>
      </c>
      <c r="F45" s="57"/>
      <c r="G45" s="57">
        <v>782.11629747900008</v>
      </c>
      <c r="H45" s="58">
        <v>37386</v>
      </c>
      <c r="I45" s="58">
        <v>37448</v>
      </c>
      <c r="J45" s="58">
        <v>40725</v>
      </c>
      <c r="K45" s="59">
        <v>9</v>
      </c>
      <c r="L45" s="59">
        <v>2</v>
      </c>
    </row>
    <row r="46" spans="1:12" s="8" customFormat="1" ht="12.95" customHeight="1" x14ac:dyDescent="0.25">
      <c r="A46" s="54">
        <v>36</v>
      </c>
      <c r="B46" s="55" t="s">
        <v>27</v>
      </c>
      <c r="C46" s="56" t="s">
        <v>55</v>
      </c>
      <c r="D46" s="57">
        <v>1270.6870049280001</v>
      </c>
      <c r="E46" s="57">
        <v>1270.6870049280001</v>
      </c>
      <c r="F46" s="57"/>
      <c r="G46" s="57">
        <v>1270.6870049280001</v>
      </c>
      <c r="H46" s="58">
        <v>37732</v>
      </c>
      <c r="I46" s="58">
        <v>37865</v>
      </c>
      <c r="J46" s="58">
        <v>41547</v>
      </c>
      <c r="K46" s="59">
        <v>9</v>
      </c>
      <c r="L46" s="59">
        <v>9</v>
      </c>
    </row>
    <row r="47" spans="1:12" s="8" customFormat="1" ht="12.95" customHeight="1" x14ac:dyDescent="0.25">
      <c r="A47" s="54">
        <v>37</v>
      </c>
      <c r="B47" s="55" t="s">
        <v>27</v>
      </c>
      <c r="C47" s="56" t="s">
        <v>56</v>
      </c>
      <c r="D47" s="57">
        <v>2271.5451996731999</v>
      </c>
      <c r="E47" s="57">
        <v>2271.5451996731999</v>
      </c>
      <c r="F47" s="57"/>
      <c r="G47" s="57">
        <v>2271.5451996731999</v>
      </c>
      <c r="H47" s="58">
        <v>37489</v>
      </c>
      <c r="I47" s="58">
        <v>37603</v>
      </c>
      <c r="J47" s="58">
        <v>41197</v>
      </c>
      <c r="K47" s="59">
        <v>10</v>
      </c>
      <c r="L47" s="59">
        <v>0</v>
      </c>
    </row>
    <row r="48" spans="1:12" s="8" customFormat="1" ht="12.95" customHeight="1" x14ac:dyDescent="0.25">
      <c r="A48" s="61" t="s">
        <v>57</v>
      </c>
      <c r="B48" s="61"/>
      <c r="C48" s="61"/>
      <c r="D48" s="62">
        <f>SUM(D49:D58)</f>
        <v>19381.540318440297</v>
      </c>
      <c r="E48" s="62">
        <f>SUM(E49:E58)</f>
        <v>19381.540318440297</v>
      </c>
      <c r="F48" s="62"/>
      <c r="G48" s="62">
        <f>SUM(G49:G58)</f>
        <v>19381.540318440297</v>
      </c>
      <c r="H48" s="63"/>
      <c r="I48" s="63"/>
      <c r="J48" s="63"/>
      <c r="K48" s="63"/>
      <c r="L48" s="59"/>
    </row>
    <row r="49" spans="1:12" s="8" customFormat="1" ht="12.95" customHeight="1" x14ac:dyDescent="0.25">
      <c r="A49" s="54">
        <v>38</v>
      </c>
      <c r="B49" s="55" t="s">
        <v>13</v>
      </c>
      <c r="C49" s="56" t="s">
        <v>58</v>
      </c>
      <c r="D49" s="57">
        <v>6920.3764700234997</v>
      </c>
      <c r="E49" s="57">
        <v>6920.3764700234997</v>
      </c>
      <c r="F49" s="57"/>
      <c r="G49" s="57">
        <v>6920.3764700234997</v>
      </c>
      <c r="H49" s="58">
        <v>37955</v>
      </c>
      <c r="I49" s="58">
        <v>37955</v>
      </c>
      <c r="J49" s="58">
        <v>43392</v>
      </c>
      <c r="K49" s="59">
        <v>14</v>
      </c>
      <c r="L49" s="59">
        <v>11</v>
      </c>
    </row>
    <row r="50" spans="1:12" s="8" customFormat="1" ht="12.95" customHeight="1" x14ac:dyDescent="0.25">
      <c r="A50" s="54">
        <v>39</v>
      </c>
      <c r="B50" s="55" t="s">
        <v>23</v>
      </c>
      <c r="C50" s="56" t="s">
        <v>59</v>
      </c>
      <c r="D50" s="57">
        <v>841.34962758330005</v>
      </c>
      <c r="E50" s="57">
        <v>841.34962758330005</v>
      </c>
      <c r="F50" s="57"/>
      <c r="G50" s="57">
        <v>841.34962758330005</v>
      </c>
      <c r="H50" s="58">
        <v>37795</v>
      </c>
      <c r="I50" s="58">
        <v>37851</v>
      </c>
      <c r="J50" s="58">
        <v>43402</v>
      </c>
      <c r="K50" s="59">
        <v>15</v>
      </c>
      <c r="L50" s="59">
        <v>0</v>
      </c>
    </row>
    <row r="51" spans="1:12" s="10" customFormat="1" ht="12.95" customHeight="1" x14ac:dyDescent="0.25">
      <c r="A51" s="64">
        <v>40</v>
      </c>
      <c r="B51" s="55" t="s">
        <v>23</v>
      </c>
      <c r="C51" s="56" t="s">
        <v>60</v>
      </c>
      <c r="D51" s="57">
        <v>269.23000855410004</v>
      </c>
      <c r="E51" s="57">
        <v>269.23000855410004</v>
      </c>
      <c r="F51" s="57"/>
      <c r="G51" s="57">
        <v>269.23000855410004</v>
      </c>
      <c r="H51" s="58">
        <v>38200</v>
      </c>
      <c r="I51" s="58">
        <v>38366</v>
      </c>
      <c r="J51" s="58">
        <v>42215</v>
      </c>
      <c r="K51" s="59">
        <v>10</v>
      </c>
      <c r="L51" s="59">
        <v>11</v>
      </c>
    </row>
    <row r="52" spans="1:12" s="8" customFormat="1" ht="12.95" customHeight="1" x14ac:dyDescent="0.25">
      <c r="A52" s="54">
        <v>41</v>
      </c>
      <c r="B52" s="55" t="s">
        <v>23</v>
      </c>
      <c r="C52" s="56" t="s">
        <v>61</v>
      </c>
      <c r="D52" s="57">
        <v>4256.5266396081006</v>
      </c>
      <c r="E52" s="57">
        <v>4256.5266396081006</v>
      </c>
      <c r="F52" s="57"/>
      <c r="G52" s="57">
        <v>4256.5266396081006</v>
      </c>
      <c r="H52" s="58">
        <v>37966</v>
      </c>
      <c r="I52" s="58">
        <v>37966</v>
      </c>
      <c r="J52" s="58">
        <v>43343</v>
      </c>
      <c r="K52" s="59">
        <v>14</v>
      </c>
      <c r="L52" s="59">
        <v>2</v>
      </c>
    </row>
    <row r="53" spans="1:12" s="8" customFormat="1" ht="12.95" customHeight="1" x14ac:dyDescent="0.25">
      <c r="A53" s="54">
        <v>42</v>
      </c>
      <c r="B53" s="55" t="s">
        <v>23</v>
      </c>
      <c r="C53" s="56" t="s">
        <v>62</v>
      </c>
      <c r="D53" s="57">
        <v>2458.7461659618002</v>
      </c>
      <c r="E53" s="57">
        <v>2458.7461659618002</v>
      </c>
      <c r="F53" s="57"/>
      <c r="G53" s="57">
        <v>2458.7461659618002</v>
      </c>
      <c r="H53" s="58">
        <v>38958</v>
      </c>
      <c r="I53" s="58">
        <v>39113</v>
      </c>
      <c r="J53" s="58">
        <v>43313</v>
      </c>
      <c r="K53" s="59">
        <v>11</v>
      </c>
      <c r="L53" s="59">
        <v>6</v>
      </c>
    </row>
    <row r="54" spans="1:12" s="8" customFormat="1" ht="12.95" customHeight="1" x14ac:dyDescent="0.25">
      <c r="A54" s="54">
        <v>43</v>
      </c>
      <c r="B54" s="55" t="s">
        <v>23</v>
      </c>
      <c r="C54" s="56" t="s">
        <v>63</v>
      </c>
      <c r="D54" s="57">
        <v>1674.7422447987001</v>
      </c>
      <c r="E54" s="57">
        <v>1674.7422447987001</v>
      </c>
      <c r="F54" s="57"/>
      <c r="G54" s="57">
        <v>1674.7422447987001</v>
      </c>
      <c r="H54" s="58">
        <v>37904</v>
      </c>
      <c r="I54" s="58">
        <v>38121</v>
      </c>
      <c r="J54" s="58">
        <v>43465</v>
      </c>
      <c r="K54" s="59">
        <v>15</v>
      </c>
      <c r="L54" s="59">
        <v>0</v>
      </c>
    </row>
    <row r="55" spans="1:12" s="8" customFormat="1" ht="12.95" customHeight="1" x14ac:dyDescent="0.25">
      <c r="A55" s="54">
        <v>44</v>
      </c>
      <c r="B55" s="55" t="s">
        <v>27</v>
      </c>
      <c r="C55" s="56" t="s">
        <v>64</v>
      </c>
      <c r="D55" s="57">
        <v>409.51730848049999</v>
      </c>
      <c r="E55" s="57">
        <v>409.51730848049999</v>
      </c>
      <c r="F55" s="57"/>
      <c r="G55" s="57">
        <v>409.51730848049999</v>
      </c>
      <c r="H55" s="58">
        <v>37750</v>
      </c>
      <c r="I55" s="58">
        <v>37750</v>
      </c>
      <c r="J55" s="58">
        <v>41421</v>
      </c>
      <c r="K55" s="59">
        <v>9</v>
      </c>
      <c r="L55" s="59">
        <v>6</v>
      </c>
    </row>
    <row r="56" spans="1:12" s="8" customFormat="1" ht="12.95" customHeight="1" x14ac:dyDescent="0.25">
      <c r="A56" s="54">
        <v>45</v>
      </c>
      <c r="B56" s="55" t="s">
        <v>27</v>
      </c>
      <c r="C56" s="56" t="s">
        <v>65</v>
      </c>
      <c r="D56" s="57">
        <v>1079.2364535216002</v>
      </c>
      <c r="E56" s="57">
        <v>1079.2364535216002</v>
      </c>
      <c r="F56" s="57"/>
      <c r="G56" s="57">
        <v>1079.2364535216002</v>
      </c>
      <c r="H56" s="58">
        <v>37995</v>
      </c>
      <c r="I56" s="58">
        <v>38231</v>
      </c>
      <c r="J56" s="58">
        <v>43465</v>
      </c>
      <c r="K56" s="59">
        <v>14</v>
      </c>
      <c r="L56" s="59">
        <v>0</v>
      </c>
    </row>
    <row r="57" spans="1:12" s="8" customFormat="1" ht="12.95" customHeight="1" x14ac:dyDescent="0.25">
      <c r="A57" s="54">
        <v>46</v>
      </c>
      <c r="B57" s="55" t="s">
        <v>27</v>
      </c>
      <c r="C57" s="56" t="s">
        <v>66</v>
      </c>
      <c r="D57" s="57">
        <v>372.4738793226</v>
      </c>
      <c r="E57" s="57">
        <v>372.4738793226</v>
      </c>
      <c r="F57" s="57"/>
      <c r="G57" s="57">
        <v>372.4738793226</v>
      </c>
      <c r="H57" s="58">
        <v>38082</v>
      </c>
      <c r="I57" s="58">
        <v>37742</v>
      </c>
      <c r="J57" s="58">
        <v>41395</v>
      </c>
      <c r="K57" s="59">
        <v>10</v>
      </c>
      <c r="L57" s="59">
        <v>1</v>
      </c>
    </row>
    <row r="58" spans="1:12" s="8" customFormat="1" ht="12.95" customHeight="1" x14ac:dyDescent="0.25">
      <c r="A58" s="54">
        <v>47</v>
      </c>
      <c r="B58" s="55" t="s">
        <v>27</v>
      </c>
      <c r="C58" s="56" t="s">
        <v>67</v>
      </c>
      <c r="D58" s="57">
        <v>1099.3415205860999</v>
      </c>
      <c r="E58" s="57">
        <v>1099.3415205860999</v>
      </c>
      <c r="F58" s="57"/>
      <c r="G58" s="57">
        <v>1099.3415205860999</v>
      </c>
      <c r="H58" s="58">
        <v>37685</v>
      </c>
      <c r="I58" s="58">
        <v>37895</v>
      </c>
      <c r="J58" s="58">
        <v>41670</v>
      </c>
      <c r="K58" s="59">
        <v>10</v>
      </c>
      <c r="L58" s="59">
        <v>3</v>
      </c>
    </row>
    <row r="59" spans="1:12" s="8" customFormat="1" ht="12.95" customHeight="1" x14ac:dyDescent="0.25">
      <c r="A59" s="61" t="s">
        <v>68</v>
      </c>
      <c r="B59" s="61"/>
      <c r="C59" s="61"/>
      <c r="D59" s="62">
        <f>SUM(D60:D71)</f>
        <v>13843.882646243099</v>
      </c>
      <c r="E59" s="62">
        <f>SUM(E60:E71)</f>
        <v>13843.882646243099</v>
      </c>
      <c r="F59" s="62"/>
      <c r="G59" s="62">
        <f>SUM(G60:G71)</f>
        <v>13843.882646243099</v>
      </c>
      <c r="H59" s="63"/>
      <c r="I59" s="63"/>
      <c r="J59" s="63"/>
      <c r="K59" s="63"/>
      <c r="L59" s="63"/>
    </row>
    <row r="60" spans="1:12" s="8" customFormat="1" ht="12.95" customHeight="1" x14ac:dyDescent="0.25">
      <c r="A60" s="54">
        <v>48</v>
      </c>
      <c r="B60" s="55" t="s">
        <v>15</v>
      </c>
      <c r="C60" s="56" t="s">
        <v>69</v>
      </c>
      <c r="D60" s="57">
        <v>518.77843129530004</v>
      </c>
      <c r="E60" s="57">
        <v>518.77843129530004</v>
      </c>
      <c r="F60" s="57"/>
      <c r="G60" s="57">
        <v>518.77843129530004</v>
      </c>
      <c r="H60" s="58">
        <v>38562</v>
      </c>
      <c r="I60" s="58">
        <v>38562</v>
      </c>
      <c r="J60" s="58">
        <v>43327</v>
      </c>
      <c r="K60" s="59">
        <v>13</v>
      </c>
      <c r="L60" s="59">
        <v>0</v>
      </c>
    </row>
    <row r="61" spans="1:12" s="8" customFormat="1" ht="12.95" customHeight="1" x14ac:dyDescent="0.25">
      <c r="A61" s="54">
        <v>49</v>
      </c>
      <c r="B61" s="55" t="s">
        <v>23</v>
      </c>
      <c r="C61" s="56" t="s">
        <v>70</v>
      </c>
      <c r="D61" s="57">
        <v>1459.4674825566001</v>
      </c>
      <c r="E61" s="57">
        <v>1459.4674825566001</v>
      </c>
      <c r="F61" s="57"/>
      <c r="G61" s="57">
        <v>1459.4674825566001</v>
      </c>
      <c r="H61" s="58">
        <v>38546</v>
      </c>
      <c r="I61" s="58">
        <v>38546</v>
      </c>
      <c r="J61" s="58">
        <v>43101</v>
      </c>
      <c r="K61" s="59">
        <v>12</v>
      </c>
      <c r="L61" s="59">
        <v>6</v>
      </c>
    </row>
    <row r="62" spans="1:12" s="8" customFormat="1" ht="12.95" customHeight="1" x14ac:dyDescent="0.25">
      <c r="A62" s="54">
        <v>50</v>
      </c>
      <c r="B62" s="55" t="s">
        <v>23</v>
      </c>
      <c r="C62" s="56" t="s">
        <v>71</v>
      </c>
      <c r="D62" s="57">
        <v>1789.0461661050001</v>
      </c>
      <c r="E62" s="57">
        <v>1789.0461661050001</v>
      </c>
      <c r="F62" s="57"/>
      <c r="G62" s="57">
        <v>1789.0461661050001</v>
      </c>
      <c r="H62" s="58">
        <v>38275</v>
      </c>
      <c r="I62" s="58">
        <v>39538</v>
      </c>
      <c r="J62" s="58">
        <v>43451</v>
      </c>
      <c r="K62" s="59">
        <v>14</v>
      </c>
      <c r="L62" s="59">
        <v>0</v>
      </c>
    </row>
    <row r="63" spans="1:12" s="8" customFormat="1" ht="12.95" customHeight="1" x14ac:dyDescent="0.25">
      <c r="A63" s="54">
        <v>51</v>
      </c>
      <c r="B63" s="55" t="s">
        <v>23</v>
      </c>
      <c r="C63" s="56" t="s">
        <v>72</v>
      </c>
      <c r="D63" s="57">
        <v>1845.579756141</v>
      </c>
      <c r="E63" s="57">
        <v>1845.579756141</v>
      </c>
      <c r="F63" s="57"/>
      <c r="G63" s="57">
        <v>1845.579756141</v>
      </c>
      <c r="H63" s="58">
        <v>39854</v>
      </c>
      <c r="I63" s="58">
        <v>39798</v>
      </c>
      <c r="J63" s="58">
        <v>42720</v>
      </c>
      <c r="K63" s="59">
        <v>11</v>
      </c>
      <c r="L63" s="59">
        <v>0</v>
      </c>
    </row>
    <row r="64" spans="1:12" s="8" customFormat="1" ht="12.95" customHeight="1" x14ac:dyDescent="0.25">
      <c r="A64" s="54">
        <v>52</v>
      </c>
      <c r="B64" s="55" t="s">
        <v>23</v>
      </c>
      <c r="C64" s="56" t="s">
        <v>73</v>
      </c>
      <c r="D64" s="57">
        <v>664.84625837850001</v>
      </c>
      <c r="E64" s="57">
        <v>664.84625837850001</v>
      </c>
      <c r="F64" s="57"/>
      <c r="G64" s="57">
        <v>664.84625837850001</v>
      </c>
      <c r="H64" s="58">
        <v>38200</v>
      </c>
      <c r="I64" s="58">
        <v>38327</v>
      </c>
      <c r="J64" s="58">
        <v>43465</v>
      </c>
      <c r="K64" s="59">
        <v>14</v>
      </c>
      <c r="L64" s="59">
        <v>0</v>
      </c>
    </row>
    <row r="65" spans="1:12" s="8" customFormat="1" ht="12.95" customHeight="1" x14ac:dyDescent="0.25">
      <c r="A65" s="54">
        <v>53</v>
      </c>
      <c r="B65" s="55" t="s">
        <v>23</v>
      </c>
      <c r="C65" s="56" t="s">
        <v>74</v>
      </c>
      <c r="D65" s="57">
        <v>479.45801679929997</v>
      </c>
      <c r="E65" s="57">
        <v>479.45801679929997</v>
      </c>
      <c r="F65" s="57"/>
      <c r="G65" s="57">
        <v>479.45801679929997</v>
      </c>
      <c r="H65" s="58">
        <v>38353</v>
      </c>
      <c r="I65" s="58">
        <v>38504</v>
      </c>
      <c r="J65" s="58">
        <v>42674</v>
      </c>
      <c r="K65" s="59">
        <v>11</v>
      </c>
      <c r="L65" s="59">
        <v>7</v>
      </c>
    </row>
    <row r="66" spans="1:12" s="8" customFormat="1" ht="12.95" customHeight="1" x14ac:dyDescent="0.25">
      <c r="A66" s="54">
        <v>54</v>
      </c>
      <c r="B66" s="55" t="s">
        <v>23</v>
      </c>
      <c r="C66" s="56" t="s">
        <v>75</v>
      </c>
      <c r="D66" s="57">
        <v>547.71973416270009</v>
      </c>
      <c r="E66" s="57">
        <v>547.71973416270009</v>
      </c>
      <c r="F66" s="57"/>
      <c r="G66" s="57">
        <v>547.71973416270009</v>
      </c>
      <c r="H66" s="58">
        <v>38279</v>
      </c>
      <c r="I66" s="58">
        <v>38777</v>
      </c>
      <c r="J66" s="58">
        <v>42644</v>
      </c>
      <c r="K66" s="59">
        <v>12</v>
      </c>
      <c r="L66" s="59">
        <v>0</v>
      </c>
    </row>
    <row r="67" spans="1:12" s="8" customFormat="1" ht="12.95" customHeight="1" x14ac:dyDescent="0.25">
      <c r="A67" s="54">
        <v>55</v>
      </c>
      <c r="B67" s="55" t="s">
        <v>23</v>
      </c>
      <c r="C67" s="56" t="s">
        <v>76</v>
      </c>
      <c r="D67" s="57">
        <v>134.0290311327</v>
      </c>
      <c r="E67" s="57">
        <v>134.0290311327</v>
      </c>
      <c r="F67" s="57"/>
      <c r="G67" s="57">
        <v>134.0290311327</v>
      </c>
      <c r="H67" s="58">
        <v>38026</v>
      </c>
      <c r="I67" s="58">
        <v>38026</v>
      </c>
      <c r="J67" s="58">
        <v>41679</v>
      </c>
      <c r="K67" s="59">
        <v>10</v>
      </c>
      <c r="L67" s="59">
        <v>0</v>
      </c>
    </row>
    <row r="68" spans="1:12" s="6" customFormat="1" ht="12.95" customHeight="1" x14ac:dyDescent="0.25">
      <c r="A68" s="59">
        <v>57</v>
      </c>
      <c r="B68" s="55" t="s">
        <v>23</v>
      </c>
      <c r="C68" s="56" t="s">
        <v>77</v>
      </c>
      <c r="D68" s="57">
        <v>221.52697669080001</v>
      </c>
      <c r="E68" s="57">
        <v>221.52697669080001</v>
      </c>
      <c r="F68" s="57"/>
      <c r="G68" s="57">
        <v>221.52697669080001</v>
      </c>
      <c r="H68" s="58">
        <v>39692</v>
      </c>
      <c r="I68" s="58">
        <v>39677</v>
      </c>
      <c r="J68" s="58">
        <v>43111</v>
      </c>
      <c r="K68" s="59">
        <v>9</v>
      </c>
      <c r="L68" s="59">
        <v>0</v>
      </c>
    </row>
    <row r="69" spans="1:12" s="6" customFormat="1" ht="12.95" customHeight="1" x14ac:dyDescent="0.25">
      <c r="A69" s="59">
        <v>58</v>
      </c>
      <c r="B69" s="55" t="s">
        <v>27</v>
      </c>
      <c r="C69" s="56" t="s">
        <v>78</v>
      </c>
      <c r="D69" s="57">
        <v>1853.0178822342</v>
      </c>
      <c r="E69" s="57">
        <v>1853.0178822342</v>
      </c>
      <c r="F69" s="57"/>
      <c r="G69" s="57">
        <v>1853.0178822342</v>
      </c>
      <c r="H69" s="58">
        <v>38037</v>
      </c>
      <c r="I69" s="58">
        <v>38037</v>
      </c>
      <c r="J69" s="58">
        <v>43159</v>
      </c>
      <c r="K69" s="59">
        <v>14</v>
      </c>
      <c r="L69" s="59">
        <v>0</v>
      </c>
    </row>
    <row r="70" spans="1:12" s="6" customFormat="1" ht="12.95" customHeight="1" x14ac:dyDescent="0.25">
      <c r="A70" s="59">
        <v>59</v>
      </c>
      <c r="B70" s="55" t="s">
        <v>27</v>
      </c>
      <c r="C70" s="56" t="s">
        <v>79</v>
      </c>
      <c r="D70" s="57">
        <v>604.94078834640004</v>
      </c>
      <c r="E70" s="57">
        <v>604.94078834640004</v>
      </c>
      <c r="F70" s="57"/>
      <c r="G70" s="57">
        <v>604.94078834640004</v>
      </c>
      <c r="H70" s="58">
        <v>38650</v>
      </c>
      <c r="I70" s="58">
        <v>39188</v>
      </c>
      <c r="J70" s="58">
        <v>42626</v>
      </c>
      <c r="K70" s="59">
        <v>10</v>
      </c>
      <c r="L70" s="59">
        <v>6</v>
      </c>
    </row>
    <row r="71" spans="1:12" s="6" customFormat="1" ht="12.95" customHeight="1" x14ac:dyDescent="0.25">
      <c r="A71" s="59">
        <v>60</v>
      </c>
      <c r="B71" s="55" t="s">
        <v>80</v>
      </c>
      <c r="C71" s="56" t="s">
        <v>81</v>
      </c>
      <c r="D71" s="57">
        <v>3725.4721224005998</v>
      </c>
      <c r="E71" s="57">
        <v>3725.4721224005998</v>
      </c>
      <c r="F71" s="57"/>
      <c r="G71" s="57">
        <v>3725.4721224005998</v>
      </c>
      <c r="H71" s="58">
        <v>38163</v>
      </c>
      <c r="I71" s="58">
        <v>39783</v>
      </c>
      <c r="J71" s="58">
        <v>42625</v>
      </c>
      <c r="K71" s="59">
        <v>10</v>
      </c>
      <c r="L71" s="59">
        <v>9</v>
      </c>
    </row>
    <row r="72" spans="1:12" s="6" customFormat="1" ht="12.95" customHeight="1" x14ac:dyDescent="0.25">
      <c r="A72" s="61" t="s">
        <v>82</v>
      </c>
      <c r="B72" s="61"/>
      <c r="C72" s="61"/>
      <c r="D72" s="62">
        <f>SUM(D73:D110)</f>
        <v>53792.874362551491</v>
      </c>
      <c r="E72" s="62">
        <f>SUM(E73:E110)</f>
        <v>53792.874362551491</v>
      </c>
      <c r="F72" s="62"/>
      <c r="G72" s="62">
        <f>SUM(G73:G110)</f>
        <v>53792.874362551491</v>
      </c>
      <c r="H72" s="63"/>
      <c r="I72" s="63"/>
      <c r="J72" s="63"/>
      <c r="K72" s="63"/>
      <c r="L72" s="49"/>
    </row>
    <row r="73" spans="1:12" s="6" customFormat="1" ht="12.95" customHeight="1" x14ac:dyDescent="0.25">
      <c r="A73" s="59">
        <v>61</v>
      </c>
      <c r="B73" s="55" t="s">
        <v>13</v>
      </c>
      <c r="C73" s="56" t="s">
        <v>83</v>
      </c>
      <c r="D73" s="57">
        <v>3471.0269588775</v>
      </c>
      <c r="E73" s="57">
        <v>3471.0269588775</v>
      </c>
      <c r="F73" s="57"/>
      <c r="G73" s="57">
        <v>3471.0269588775</v>
      </c>
      <c r="H73" s="58">
        <v>38598</v>
      </c>
      <c r="I73" s="58">
        <v>38598</v>
      </c>
      <c r="J73" s="58">
        <v>43360</v>
      </c>
      <c r="K73" s="59">
        <v>13</v>
      </c>
      <c r="L73" s="59">
        <v>0</v>
      </c>
    </row>
    <row r="74" spans="1:12" s="6" customFormat="1" ht="12.95" customHeight="1" x14ac:dyDescent="0.25">
      <c r="A74" s="59">
        <v>62</v>
      </c>
      <c r="B74" s="55" t="s">
        <v>84</v>
      </c>
      <c r="C74" s="56" t="s">
        <v>85</v>
      </c>
      <c r="D74" s="57">
        <v>12779.9456974398</v>
      </c>
      <c r="E74" s="57">
        <v>12779.9456974398</v>
      </c>
      <c r="F74" s="57"/>
      <c r="G74" s="57">
        <v>12779.9456974398</v>
      </c>
      <c r="H74" s="58">
        <v>40258</v>
      </c>
      <c r="I74" s="58">
        <v>42369</v>
      </c>
      <c r="J74" s="58">
        <v>45872</v>
      </c>
      <c r="K74" s="59">
        <v>15</v>
      </c>
      <c r="L74" s="59">
        <v>0</v>
      </c>
    </row>
    <row r="75" spans="1:12" s="6" customFormat="1" ht="12.95" customHeight="1" x14ac:dyDescent="0.25">
      <c r="A75" s="59">
        <v>63</v>
      </c>
      <c r="B75" s="55" t="s">
        <v>44</v>
      </c>
      <c r="C75" s="56" t="s">
        <v>86</v>
      </c>
      <c r="D75" s="57">
        <v>3472.7084388414</v>
      </c>
      <c r="E75" s="57">
        <v>3472.7084388414</v>
      </c>
      <c r="F75" s="57"/>
      <c r="G75" s="57">
        <v>3472.7084388414</v>
      </c>
      <c r="H75" s="58">
        <v>39141</v>
      </c>
      <c r="I75" s="58">
        <v>39325</v>
      </c>
      <c r="J75" s="58">
        <v>50283</v>
      </c>
      <c r="K75" s="59">
        <v>30</v>
      </c>
      <c r="L75" s="59">
        <v>0</v>
      </c>
    </row>
    <row r="76" spans="1:12" s="6" customFormat="1" ht="12.95" customHeight="1" x14ac:dyDescent="0.25">
      <c r="A76" s="59">
        <v>64</v>
      </c>
      <c r="B76" s="55" t="s">
        <v>23</v>
      </c>
      <c r="C76" s="56" t="s">
        <v>87</v>
      </c>
      <c r="D76" s="57">
        <v>219.69059967360002</v>
      </c>
      <c r="E76" s="57">
        <v>219.69059967360002</v>
      </c>
      <c r="F76" s="57"/>
      <c r="G76" s="57">
        <v>219.69059967360002</v>
      </c>
      <c r="H76" s="58">
        <v>38922</v>
      </c>
      <c r="I76" s="58">
        <v>38901</v>
      </c>
      <c r="J76" s="58">
        <v>42715</v>
      </c>
      <c r="K76" s="59">
        <v>10</v>
      </c>
      <c r="L76" s="59">
        <v>5</v>
      </c>
    </row>
    <row r="77" spans="1:12" s="6" customFormat="1" ht="12.95" customHeight="1" x14ac:dyDescent="0.25">
      <c r="A77" s="59">
        <v>65</v>
      </c>
      <c r="B77" s="55" t="s">
        <v>23</v>
      </c>
      <c r="C77" s="56" t="s">
        <v>88</v>
      </c>
      <c r="D77" s="57">
        <v>607.17548744819999</v>
      </c>
      <c r="E77" s="57">
        <v>607.17548744819999</v>
      </c>
      <c r="F77" s="57"/>
      <c r="G77" s="57">
        <v>607.17548744819999</v>
      </c>
      <c r="H77" s="58">
        <v>38905</v>
      </c>
      <c r="I77" s="58">
        <v>38946</v>
      </c>
      <c r="J77" s="58">
        <v>43451</v>
      </c>
      <c r="K77" s="59">
        <v>12</v>
      </c>
      <c r="L77" s="59">
        <v>5</v>
      </c>
    </row>
    <row r="78" spans="1:12" s="6" customFormat="1" ht="12.95" customHeight="1" x14ac:dyDescent="0.25">
      <c r="A78" s="59">
        <v>66</v>
      </c>
      <c r="B78" s="55" t="s">
        <v>23</v>
      </c>
      <c r="C78" s="56" t="s">
        <v>89</v>
      </c>
      <c r="D78" s="57">
        <v>2713.3105193568003</v>
      </c>
      <c r="E78" s="57">
        <v>2713.3105193568003</v>
      </c>
      <c r="F78" s="57"/>
      <c r="G78" s="57">
        <v>2713.3105193568003</v>
      </c>
      <c r="H78" s="58">
        <v>38544</v>
      </c>
      <c r="I78" s="58">
        <v>39141</v>
      </c>
      <c r="J78" s="58">
        <v>43132</v>
      </c>
      <c r="K78" s="59">
        <v>12</v>
      </c>
      <c r="L78" s="59">
        <v>7</v>
      </c>
    </row>
    <row r="79" spans="1:12" s="6" customFormat="1" ht="12.95" customHeight="1" x14ac:dyDescent="0.25">
      <c r="A79" s="59">
        <v>67</v>
      </c>
      <c r="B79" s="55" t="s">
        <v>23</v>
      </c>
      <c r="C79" s="56" t="s">
        <v>90</v>
      </c>
      <c r="D79" s="57">
        <v>1148.0898283865999</v>
      </c>
      <c r="E79" s="57">
        <v>1148.0898283865999</v>
      </c>
      <c r="F79" s="57"/>
      <c r="G79" s="57">
        <v>1148.0898283865999</v>
      </c>
      <c r="H79" s="58">
        <v>38288</v>
      </c>
      <c r="I79" s="58">
        <v>38288</v>
      </c>
      <c r="J79" s="58">
        <v>41934</v>
      </c>
      <c r="K79" s="59">
        <v>9</v>
      </c>
      <c r="L79" s="59">
        <v>6</v>
      </c>
    </row>
    <row r="80" spans="1:12" s="6" customFormat="1" ht="12.95" customHeight="1" x14ac:dyDescent="0.25">
      <c r="A80" s="59">
        <v>68</v>
      </c>
      <c r="B80" s="55" t="s">
        <v>23</v>
      </c>
      <c r="C80" s="56" t="s">
        <v>91</v>
      </c>
      <c r="D80" s="57">
        <v>1458.9068098472999</v>
      </c>
      <c r="E80" s="57">
        <v>1458.9068098472999</v>
      </c>
      <c r="F80" s="57"/>
      <c r="G80" s="57">
        <v>1458.9068098472999</v>
      </c>
      <c r="H80" s="58">
        <v>39980</v>
      </c>
      <c r="I80" s="58">
        <v>41639</v>
      </c>
      <c r="J80" s="58">
        <v>45291</v>
      </c>
      <c r="K80" s="59">
        <v>14</v>
      </c>
      <c r="L80" s="59">
        <v>5</v>
      </c>
    </row>
    <row r="81" spans="1:12" s="6" customFormat="1" ht="12.95" customHeight="1" thickBot="1" x14ac:dyDescent="0.3">
      <c r="A81" s="146">
        <v>69</v>
      </c>
      <c r="B81" s="142" t="s">
        <v>23</v>
      </c>
      <c r="C81" s="143" t="s">
        <v>92</v>
      </c>
      <c r="D81" s="144">
        <v>847.25192779919996</v>
      </c>
      <c r="E81" s="144">
        <v>847.25192779919996</v>
      </c>
      <c r="F81" s="144"/>
      <c r="G81" s="144">
        <v>847.25192779919996</v>
      </c>
      <c r="H81" s="145">
        <v>38121</v>
      </c>
      <c r="I81" s="145">
        <v>38121</v>
      </c>
      <c r="J81" s="145">
        <v>41773</v>
      </c>
      <c r="K81" s="146">
        <v>10</v>
      </c>
      <c r="L81" s="146">
        <v>0</v>
      </c>
    </row>
    <row r="82" spans="1:12" s="6" customFormat="1" ht="12.95" customHeight="1" x14ac:dyDescent="0.25">
      <c r="A82" s="59">
        <v>70</v>
      </c>
      <c r="B82" s="55" t="s">
        <v>23</v>
      </c>
      <c r="C82" s="56" t="s">
        <v>93</v>
      </c>
      <c r="D82" s="57">
        <v>1107.7707160476</v>
      </c>
      <c r="E82" s="57">
        <v>1107.7707160476</v>
      </c>
      <c r="F82" s="57"/>
      <c r="G82" s="57">
        <v>1107.7707160476</v>
      </c>
      <c r="H82" s="58">
        <v>38350</v>
      </c>
      <c r="I82" s="58">
        <v>38350</v>
      </c>
      <c r="J82" s="58">
        <v>43252</v>
      </c>
      <c r="K82" s="59">
        <v>13</v>
      </c>
      <c r="L82" s="59">
        <v>0</v>
      </c>
    </row>
    <row r="83" spans="1:12" s="6" customFormat="1" ht="12.95" customHeight="1" x14ac:dyDescent="0.25">
      <c r="A83" s="59">
        <v>71</v>
      </c>
      <c r="B83" s="55" t="s">
        <v>94</v>
      </c>
      <c r="C83" s="56" t="s">
        <v>95</v>
      </c>
      <c r="D83" s="57">
        <v>1054.5506421219002</v>
      </c>
      <c r="E83" s="57">
        <v>1054.5506421219002</v>
      </c>
      <c r="F83" s="57"/>
      <c r="G83" s="57">
        <v>1054.5506421219002</v>
      </c>
      <c r="H83" s="58">
        <v>38578</v>
      </c>
      <c r="I83" s="58">
        <v>38578</v>
      </c>
      <c r="J83" s="58">
        <v>42186</v>
      </c>
      <c r="K83" s="59">
        <v>9</v>
      </c>
      <c r="L83" s="59">
        <v>6</v>
      </c>
    </row>
    <row r="84" spans="1:12" s="6" customFormat="1" ht="12.95" customHeight="1" x14ac:dyDescent="0.25">
      <c r="A84" s="59">
        <v>72</v>
      </c>
      <c r="B84" s="55" t="s">
        <v>96</v>
      </c>
      <c r="C84" s="56" t="s">
        <v>97</v>
      </c>
      <c r="D84" s="57">
        <v>882.77972568389998</v>
      </c>
      <c r="E84" s="57">
        <v>882.77972568389998</v>
      </c>
      <c r="F84" s="57"/>
      <c r="G84" s="57">
        <v>882.77972568389998</v>
      </c>
      <c r="H84" s="58">
        <v>38507</v>
      </c>
      <c r="I84" s="58">
        <v>38650</v>
      </c>
      <c r="J84" s="58">
        <v>42302</v>
      </c>
      <c r="K84" s="59">
        <v>10</v>
      </c>
      <c r="L84" s="59">
        <v>4</v>
      </c>
    </row>
    <row r="85" spans="1:12" s="6" customFormat="1" ht="12.95" customHeight="1" x14ac:dyDescent="0.25">
      <c r="A85" s="59">
        <v>73</v>
      </c>
      <c r="B85" s="55" t="s">
        <v>96</v>
      </c>
      <c r="C85" s="56" t="s">
        <v>98</v>
      </c>
      <c r="D85" s="57">
        <v>796.82166914129994</v>
      </c>
      <c r="E85" s="57">
        <v>796.82166914129994</v>
      </c>
      <c r="F85" s="57"/>
      <c r="G85" s="57">
        <v>796.82166914129994</v>
      </c>
      <c r="H85" s="58">
        <v>40176</v>
      </c>
      <c r="I85" s="58">
        <v>40176</v>
      </c>
      <c r="J85" s="58">
        <v>43672</v>
      </c>
      <c r="K85" s="59">
        <v>9</v>
      </c>
      <c r="L85" s="59">
        <v>5</v>
      </c>
    </row>
    <row r="86" spans="1:12" s="6" customFormat="1" ht="12.95" customHeight="1" x14ac:dyDescent="0.25">
      <c r="A86" s="59">
        <v>74</v>
      </c>
      <c r="B86" s="55" t="s">
        <v>96</v>
      </c>
      <c r="C86" s="56" t="s">
        <v>99</v>
      </c>
      <c r="D86" s="57">
        <v>123.9354424143</v>
      </c>
      <c r="E86" s="57">
        <v>123.9354424143</v>
      </c>
      <c r="F86" s="57"/>
      <c r="G86" s="57">
        <v>123.9354424143</v>
      </c>
      <c r="H86" s="58">
        <v>38457</v>
      </c>
      <c r="I86" s="58">
        <v>38457</v>
      </c>
      <c r="J86" s="58">
        <v>43206</v>
      </c>
      <c r="K86" s="59">
        <v>13</v>
      </c>
      <c r="L86" s="59">
        <v>0</v>
      </c>
    </row>
    <row r="87" spans="1:12" s="6" customFormat="1" ht="12.95" customHeight="1" x14ac:dyDescent="0.25">
      <c r="A87" s="59">
        <v>75</v>
      </c>
      <c r="B87" s="55" t="s">
        <v>96</v>
      </c>
      <c r="C87" s="56" t="s">
        <v>100</v>
      </c>
      <c r="D87" s="57">
        <v>1057.3412377274999</v>
      </c>
      <c r="E87" s="57">
        <v>1057.3412377274999</v>
      </c>
      <c r="F87" s="57"/>
      <c r="G87" s="57">
        <v>1057.3412377274999</v>
      </c>
      <c r="H87" s="58">
        <v>38290</v>
      </c>
      <c r="I87" s="58">
        <v>38404</v>
      </c>
      <c r="J87" s="58">
        <v>43150</v>
      </c>
      <c r="K87" s="59">
        <v>13</v>
      </c>
      <c r="L87" s="59">
        <v>4</v>
      </c>
    </row>
    <row r="88" spans="1:12" s="6" customFormat="1" ht="12.95" customHeight="1" x14ac:dyDescent="0.25">
      <c r="A88" s="59">
        <v>76</v>
      </c>
      <c r="B88" s="55" t="s">
        <v>96</v>
      </c>
      <c r="C88" s="56" t="s">
        <v>101</v>
      </c>
      <c r="D88" s="57">
        <v>353.83533606629999</v>
      </c>
      <c r="E88" s="57">
        <v>353.83533606629999</v>
      </c>
      <c r="F88" s="57"/>
      <c r="G88" s="57">
        <v>353.83533606629999</v>
      </c>
      <c r="H88" s="58">
        <v>38596</v>
      </c>
      <c r="I88" s="58">
        <v>38714</v>
      </c>
      <c r="J88" s="58">
        <v>42732</v>
      </c>
      <c r="K88" s="59">
        <v>10</v>
      </c>
      <c r="L88" s="59">
        <v>3</v>
      </c>
    </row>
    <row r="89" spans="1:12" s="6" customFormat="1" ht="12.95" customHeight="1" x14ac:dyDescent="0.25">
      <c r="A89" s="59">
        <v>77</v>
      </c>
      <c r="B89" s="55" t="s">
        <v>96</v>
      </c>
      <c r="C89" s="56" t="s">
        <v>102</v>
      </c>
      <c r="D89" s="57">
        <v>978.85078521119999</v>
      </c>
      <c r="E89" s="57">
        <v>978.85078521119999</v>
      </c>
      <c r="F89" s="57"/>
      <c r="G89" s="57">
        <v>978.85078521119999</v>
      </c>
      <c r="H89" s="58">
        <v>38449</v>
      </c>
      <c r="I89" s="58">
        <v>38449</v>
      </c>
      <c r="J89" s="58">
        <v>43206</v>
      </c>
      <c r="K89" s="59">
        <v>13</v>
      </c>
      <c r="L89" s="59">
        <v>0</v>
      </c>
    </row>
    <row r="90" spans="1:12" s="6" customFormat="1" ht="12.95" customHeight="1" x14ac:dyDescent="0.25">
      <c r="A90" s="59">
        <v>78</v>
      </c>
      <c r="B90" s="55" t="s">
        <v>96</v>
      </c>
      <c r="C90" s="56" t="s">
        <v>103</v>
      </c>
      <c r="D90" s="57">
        <v>127.72369989720001</v>
      </c>
      <c r="E90" s="57">
        <v>127.72369989720001</v>
      </c>
      <c r="F90" s="57"/>
      <c r="G90" s="57">
        <v>127.72369989720001</v>
      </c>
      <c r="H90" s="58">
        <v>38088</v>
      </c>
      <c r="I90" s="58">
        <v>38088</v>
      </c>
      <c r="J90" s="58">
        <v>41740</v>
      </c>
      <c r="K90" s="59">
        <v>10</v>
      </c>
      <c r="L90" s="59">
        <v>0</v>
      </c>
    </row>
    <row r="91" spans="1:12" s="6" customFormat="1" ht="12.95" customHeight="1" x14ac:dyDescent="0.25">
      <c r="A91" s="59">
        <v>79</v>
      </c>
      <c r="B91" s="55" t="s">
        <v>96</v>
      </c>
      <c r="C91" s="56" t="s">
        <v>104</v>
      </c>
      <c r="D91" s="57">
        <v>1809.5620810211999</v>
      </c>
      <c r="E91" s="57">
        <v>1809.5620810211999</v>
      </c>
      <c r="F91" s="57"/>
      <c r="G91" s="57">
        <v>1809.5620810211999</v>
      </c>
      <c r="H91" s="58">
        <v>39588</v>
      </c>
      <c r="I91" s="58">
        <v>39272</v>
      </c>
      <c r="J91" s="58">
        <v>43297</v>
      </c>
      <c r="K91" s="59">
        <v>10</v>
      </c>
      <c r="L91" s="59">
        <v>2</v>
      </c>
    </row>
    <row r="92" spans="1:12" s="6" customFormat="1" ht="12.95" customHeight="1" x14ac:dyDescent="0.25">
      <c r="A92" s="59">
        <v>80</v>
      </c>
      <c r="B92" s="55" t="s">
        <v>96</v>
      </c>
      <c r="C92" s="56" t="s">
        <v>105</v>
      </c>
      <c r="D92" s="57">
        <v>1068.007446396</v>
      </c>
      <c r="E92" s="57">
        <v>1068.007446396</v>
      </c>
      <c r="F92" s="57"/>
      <c r="G92" s="57">
        <v>1068.007446396</v>
      </c>
      <c r="H92" s="58">
        <v>38579</v>
      </c>
      <c r="I92" s="58">
        <v>39030</v>
      </c>
      <c r="J92" s="58">
        <v>42683</v>
      </c>
      <c r="K92" s="59">
        <v>11</v>
      </c>
      <c r="L92" s="59">
        <v>3</v>
      </c>
    </row>
    <row r="93" spans="1:12" s="6" customFormat="1" ht="12.95" customHeight="1" x14ac:dyDescent="0.25">
      <c r="A93" s="59">
        <v>82</v>
      </c>
      <c r="B93" s="55" t="s">
        <v>96</v>
      </c>
      <c r="C93" s="56" t="s">
        <v>106</v>
      </c>
      <c r="D93" s="57">
        <v>104.86772682210001</v>
      </c>
      <c r="E93" s="57">
        <v>104.86772682210001</v>
      </c>
      <c r="F93" s="57"/>
      <c r="G93" s="57">
        <v>104.86772682210001</v>
      </c>
      <c r="H93" s="58">
        <v>38659</v>
      </c>
      <c r="I93" s="58">
        <v>38659</v>
      </c>
      <c r="J93" s="58">
        <v>42069</v>
      </c>
      <c r="K93" s="59">
        <v>9</v>
      </c>
      <c r="L93" s="59">
        <v>0</v>
      </c>
    </row>
    <row r="94" spans="1:12" s="6" customFormat="1" ht="12.95" customHeight="1" x14ac:dyDescent="0.25">
      <c r="A94" s="59">
        <v>83</v>
      </c>
      <c r="B94" s="55" t="s">
        <v>96</v>
      </c>
      <c r="C94" s="56" t="s">
        <v>107</v>
      </c>
      <c r="D94" s="57">
        <v>34.929547874100003</v>
      </c>
      <c r="E94" s="57">
        <v>34.929547874100003</v>
      </c>
      <c r="F94" s="57"/>
      <c r="G94" s="57">
        <v>34.929547874100003</v>
      </c>
      <c r="H94" s="58">
        <v>38589</v>
      </c>
      <c r="I94" s="58">
        <v>38589</v>
      </c>
      <c r="J94" s="58">
        <v>43280</v>
      </c>
      <c r="K94" s="59">
        <v>12</v>
      </c>
      <c r="L94" s="59">
        <v>6</v>
      </c>
    </row>
    <row r="95" spans="1:12" s="6" customFormat="1" ht="12.95" customHeight="1" x14ac:dyDescent="0.25">
      <c r="A95" s="59">
        <v>84</v>
      </c>
      <c r="B95" s="55" t="s">
        <v>96</v>
      </c>
      <c r="C95" s="56" t="s">
        <v>108</v>
      </c>
      <c r="D95" s="57">
        <v>636.73776430110001</v>
      </c>
      <c r="E95" s="57">
        <v>636.73776430110001</v>
      </c>
      <c r="F95" s="57"/>
      <c r="G95" s="57">
        <v>636.73776430110001</v>
      </c>
      <c r="H95" s="58">
        <v>39114</v>
      </c>
      <c r="I95" s="58">
        <v>39114</v>
      </c>
      <c r="J95" s="58">
        <v>42475</v>
      </c>
      <c r="K95" s="59">
        <v>9</v>
      </c>
      <c r="L95" s="59">
        <v>1</v>
      </c>
    </row>
    <row r="96" spans="1:12" s="6" customFormat="1" ht="12.95" customHeight="1" x14ac:dyDescent="0.25">
      <c r="A96" s="59">
        <v>87</v>
      </c>
      <c r="B96" s="55" t="s">
        <v>96</v>
      </c>
      <c r="C96" s="56" t="s">
        <v>109</v>
      </c>
      <c r="D96" s="57">
        <v>1339.7238802629001</v>
      </c>
      <c r="E96" s="57">
        <v>1339.7238802629001</v>
      </c>
      <c r="F96" s="57"/>
      <c r="G96" s="57">
        <v>1339.7238802629001</v>
      </c>
      <c r="H96" s="58">
        <v>38488</v>
      </c>
      <c r="I96" s="58">
        <v>38703</v>
      </c>
      <c r="J96" s="58">
        <v>42069</v>
      </c>
      <c r="K96" s="59">
        <v>9</v>
      </c>
      <c r="L96" s="59">
        <v>6</v>
      </c>
    </row>
    <row r="97" spans="1:12" s="6" customFormat="1" ht="12.95" customHeight="1" x14ac:dyDescent="0.25">
      <c r="A97" s="59">
        <v>90</v>
      </c>
      <c r="B97" s="55" t="s">
        <v>96</v>
      </c>
      <c r="C97" s="56" t="s">
        <v>110</v>
      </c>
      <c r="D97" s="57">
        <v>280.3053564036</v>
      </c>
      <c r="E97" s="57">
        <v>280.3053564036</v>
      </c>
      <c r="F97" s="57"/>
      <c r="G97" s="57">
        <v>280.3053564036</v>
      </c>
      <c r="H97" s="58">
        <v>38548</v>
      </c>
      <c r="I97" s="58">
        <v>38548</v>
      </c>
      <c r="J97" s="58">
        <v>42069</v>
      </c>
      <c r="K97" s="59">
        <v>9</v>
      </c>
      <c r="L97" s="59">
        <v>7</v>
      </c>
    </row>
    <row r="98" spans="1:12" s="6" customFormat="1" ht="12.95" customHeight="1" x14ac:dyDescent="0.25">
      <c r="A98" s="59">
        <v>91</v>
      </c>
      <c r="B98" s="55" t="s">
        <v>96</v>
      </c>
      <c r="C98" s="56" t="s">
        <v>111</v>
      </c>
      <c r="D98" s="57">
        <v>326.01216308760002</v>
      </c>
      <c r="E98" s="57">
        <v>326.01216308760002</v>
      </c>
      <c r="F98" s="57"/>
      <c r="G98" s="57">
        <v>326.01216308760002</v>
      </c>
      <c r="H98" s="58">
        <v>38862</v>
      </c>
      <c r="I98" s="58">
        <v>38872</v>
      </c>
      <c r="J98" s="58">
        <v>43206</v>
      </c>
      <c r="K98" s="59">
        <v>11</v>
      </c>
      <c r="L98" s="59">
        <v>10</v>
      </c>
    </row>
    <row r="99" spans="1:12" s="6" customFormat="1" ht="12.95" customHeight="1" x14ac:dyDescent="0.25">
      <c r="A99" s="59">
        <v>92</v>
      </c>
      <c r="B99" s="55" t="s">
        <v>96</v>
      </c>
      <c r="C99" s="56" t="s">
        <v>112</v>
      </c>
      <c r="D99" s="57">
        <v>888.37122273569992</v>
      </c>
      <c r="E99" s="57">
        <v>888.37122273569992</v>
      </c>
      <c r="F99" s="57"/>
      <c r="G99" s="57">
        <v>888.37122273569992</v>
      </c>
      <c r="H99" s="58">
        <v>38510</v>
      </c>
      <c r="I99" s="58">
        <v>38700</v>
      </c>
      <c r="J99" s="58">
        <v>42384</v>
      </c>
      <c r="K99" s="59">
        <v>10</v>
      </c>
      <c r="L99" s="59">
        <v>4</v>
      </c>
    </row>
    <row r="100" spans="1:12" s="6" customFormat="1" ht="12.95" customHeight="1" x14ac:dyDescent="0.25">
      <c r="A100" s="59">
        <v>93</v>
      </c>
      <c r="B100" s="55" t="s">
        <v>96</v>
      </c>
      <c r="C100" s="56" t="s">
        <v>113</v>
      </c>
      <c r="D100" s="57">
        <v>853.86787384140007</v>
      </c>
      <c r="E100" s="57">
        <v>853.86787384140007</v>
      </c>
      <c r="F100" s="57"/>
      <c r="G100" s="57">
        <v>853.86787384140007</v>
      </c>
      <c r="H100" s="58">
        <v>38651</v>
      </c>
      <c r="I100" s="58">
        <v>38651</v>
      </c>
      <c r="J100" s="58">
        <v>43280</v>
      </c>
      <c r="K100" s="59">
        <v>12</v>
      </c>
      <c r="L100" s="59">
        <v>7</v>
      </c>
    </row>
    <row r="101" spans="1:12" s="6" customFormat="1" ht="12.95" customHeight="1" x14ac:dyDescent="0.25">
      <c r="A101" s="59">
        <v>94</v>
      </c>
      <c r="B101" s="55" t="s">
        <v>96</v>
      </c>
      <c r="C101" s="56" t="s">
        <v>114</v>
      </c>
      <c r="D101" s="57">
        <v>360.13517802900003</v>
      </c>
      <c r="E101" s="57">
        <v>360.13517802900003</v>
      </c>
      <c r="F101" s="57"/>
      <c r="G101" s="57">
        <v>360.13517802900003</v>
      </c>
      <c r="H101" s="58">
        <v>38410</v>
      </c>
      <c r="I101" s="58">
        <v>38410</v>
      </c>
      <c r="J101" s="58">
        <v>42185</v>
      </c>
      <c r="K101" s="59">
        <v>10</v>
      </c>
      <c r="L101" s="59">
        <v>3</v>
      </c>
    </row>
    <row r="102" spans="1:12" s="6" customFormat="1" ht="12.95" customHeight="1" x14ac:dyDescent="0.25">
      <c r="A102" s="59">
        <v>95</v>
      </c>
      <c r="B102" s="55" t="s">
        <v>27</v>
      </c>
      <c r="C102" s="56" t="s">
        <v>115</v>
      </c>
      <c r="D102" s="57">
        <v>100.8097684506</v>
      </c>
      <c r="E102" s="57">
        <v>100.8097684506</v>
      </c>
      <c r="F102" s="57"/>
      <c r="G102" s="57">
        <v>100.8097684506</v>
      </c>
      <c r="H102" s="58">
        <v>38628</v>
      </c>
      <c r="I102" s="58">
        <v>38628</v>
      </c>
      <c r="J102" s="58">
        <v>42069</v>
      </c>
      <c r="K102" s="59">
        <v>9</v>
      </c>
      <c r="L102" s="59">
        <v>0</v>
      </c>
    </row>
    <row r="103" spans="1:12" s="6" customFormat="1" ht="12.95" customHeight="1" x14ac:dyDescent="0.25">
      <c r="A103" s="59">
        <v>98</v>
      </c>
      <c r="B103" s="55" t="s">
        <v>27</v>
      </c>
      <c r="C103" s="56" t="s">
        <v>116</v>
      </c>
      <c r="D103" s="57">
        <v>240.91137488880003</v>
      </c>
      <c r="E103" s="57">
        <v>240.91137488880003</v>
      </c>
      <c r="F103" s="57"/>
      <c r="G103" s="57">
        <v>240.91137488880003</v>
      </c>
      <c r="H103" s="58">
        <v>38554</v>
      </c>
      <c r="I103" s="58">
        <v>38564</v>
      </c>
      <c r="J103" s="58">
        <v>42069</v>
      </c>
      <c r="K103" s="59">
        <v>9</v>
      </c>
      <c r="L103" s="59">
        <v>7</v>
      </c>
    </row>
    <row r="104" spans="1:12" s="6" customFormat="1" ht="12.95" customHeight="1" x14ac:dyDescent="0.25">
      <c r="A104" s="59">
        <v>99</v>
      </c>
      <c r="B104" s="55" t="s">
        <v>27</v>
      </c>
      <c r="C104" s="56" t="s">
        <v>117</v>
      </c>
      <c r="D104" s="57">
        <v>786.60344164050002</v>
      </c>
      <c r="E104" s="57">
        <v>786.60344164050002</v>
      </c>
      <c r="F104" s="57"/>
      <c r="G104" s="57">
        <v>786.60344164050002</v>
      </c>
      <c r="H104" s="58">
        <v>38512</v>
      </c>
      <c r="I104" s="58">
        <v>38562</v>
      </c>
      <c r="J104" s="58">
        <v>43174</v>
      </c>
      <c r="K104" s="59">
        <v>12</v>
      </c>
      <c r="L104" s="59">
        <v>9</v>
      </c>
    </row>
    <row r="105" spans="1:12" s="6" customFormat="1" ht="12.95" customHeight="1" x14ac:dyDescent="0.25">
      <c r="A105" s="59">
        <v>100</v>
      </c>
      <c r="B105" s="55" t="s">
        <v>118</v>
      </c>
      <c r="C105" s="56" t="s">
        <v>119</v>
      </c>
      <c r="D105" s="57">
        <v>1408.9926504653999</v>
      </c>
      <c r="E105" s="57">
        <v>1408.9926504653999</v>
      </c>
      <c r="F105" s="57"/>
      <c r="G105" s="57">
        <v>1408.9926504653999</v>
      </c>
      <c r="H105" s="58">
        <v>38981</v>
      </c>
      <c r="I105" s="58">
        <v>39559</v>
      </c>
      <c r="J105" s="58">
        <v>43111</v>
      </c>
      <c r="K105" s="59">
        <v>11</v>
      </c>
      <c r="L105" s="59">
        <v>3</v>
      </c>
    </row>
    <row r="106" spans="1:12" s="6" customFormat="1" ht="12.95" customHeight="1" x14ac:dyDescent="0.25">
      <c r="A106" s="59">
        <v>101</v>
      </c>
      <c r="B106" s="55" t="s">
        <v>118</v>
      </c>
      <c r="C106" s="56" t="s">
        <v>120</v>
      </c>
      <c r="D106" s="57">
        <v>1221.6094618464001</v>
      </c>
      <c r="E106" s="57">
        <v>1221.6094618464001</v>
      </c>
      <c r="F106" s="57"/>
      <c r="G106" s="57">
        <v>1221.6094618464001</v>
      </c>
      <c r="H106" s="58">
        <v>38837</v>
      </c>
      <c r="I106" s="58">
        <v>39958</v>
      </c>
      <c r="J106" s="58">
        <v>43777</v>
      </c>
      <c r="K106" s="59">
        <v>13</v>
      </c>
      <c r="L106" s="59">
        <v>1</v>
      </c>
    </row>
    <row r="107" spans="1:12" s="6" customFormat="1" ht="12.95" customHeight="1" x14ac:dyDescent="0.25">
      <c r="A107" s="59">
        <v>102</v>
      </c>
      <c r="B107" s="55" t="s">
        <v>118</v>
      </c>
      <c r="C107" s="56" t="s">
        <v>121</v>
      </c>
      <c r="D107" s="57">
        <v>520.06993071660008</v>
      </c>
      <c r="E107" s="57">
        <v>520.06993071660008</v>
      </c>
      <c r="F107" s="57"/>
      <c r="G107" s="57">
        <v>520.06993071660008</v>
      </c>
      <c r="H107" s="58">
        <v>38945</v>
      </c>
      <c r="I107" s="58">
        <v>39060</v>
      </c>
      <c r="J107" s="58">
        <v>42628</v>
      </c>
      <c r="K107" s="59">
        <v>9</v>
      </c>
      <c r="L107" s="59">
        <v>11</v>
      </c>
    </row>
    <row r="108" spans="1:12" s="6" customFormat="1" ht="12.95" customHeight="1" x14ac:dyDescent="0.25">
      <c r="A108" s="59">
        <v>103</v>
      </c>
      <c r="B108" s="55" t="s">
        <v>118</v>
      </c>
      <c r="C108" s="56" t="s">
        <v>122</v>
      </c>
      <c r="D108" s="57">
        <v>73.156884015599999</v>
      </c>
      <c r="E108" s="57">
        <v>73.156884015599999</v>
      </c>
      <c r="F108" s="57"/>
      <c r="G108" s="57">
        <v>73.156884015599999</v>
      </c>
      <c r="H108" s="58">
        <v>38630</v>
      </c>
      <c r="I108" s="58">
        <v>38593</v>
      </c>
      <c r="J108" s="58">
        <v>42069</v>
      </c>
      <c r="K108" s="59">
        <v>9</v>
      </c>
      <c r="L108" s="59">
        <v>5</v>
      </c>
    </row>
    <row r="109" spans="1:12" s="6" customFormat="1" ht="12.95" customHeight="1" x14ac:dyDescent="0.25">
      <c r="A109" s="59">
        <v>104</v>
      </c>
      <c r="B109" s="55" t="s">
        <v>118</v>
      </c>
      <c r="C109" s="56" t="s">
        <v>123</v>
      </c>
      <c r="D109" s="57">
        <v>5902.0132130388001</v>
      </c>
      <c r="E109" s="57">
        <v>5902.0132130388001</v>
      </c>
      <c r="F109" s="57"/>
      <c r="G109" s="57">
        <v>5902.0132130388001</v>
      </c>
      <c r="H109" s="58">
        <v>38869</v>
      </c>
      <c r="I109" s="58">
        <v>43191</v>
      </c>
      <c r="J109" s="58">
        <v>47421</v>
      </c>
      <c r="K109" s="59">
        <v>23</v>
      </c>
      <c r="L109" s="59">
        <v>3</v>
      </c>
    </row>
    <row r="110" spans="1:12" s="6" customFormat="1" ht="12.95" customHeight="1" x14ac:dyDescent="0.25">
      <c r="A110" s="59">
        <v>105</v>
      </c>
      <c r="B110" s="55" t="s">
        <v>118</v>
      </c>
      <c r="C110" s="56" t="s">
        <v>124</v>
      </c>
      <c r="D110" s="57">
        <v>2634.4718747325001</v>
      </c>
      <c r="E110" s="57">
        <v>2634.4718747325001</v>
      </c>
      <c r="F110" s="57"/>
      <c r="G110" s="57">
        <v>2634.4718747325001</v>
      </c>
      <c r="H110" s="58">
        <v>38793</v>
      </c>
      <c r="I110" s="58">
        <v>38742</v>
      </c>
      <c r="J110" s="58">
        <v>43165</v>
      </c>
      <c r="K110" s="59">
        <v>12</v>
      </c>
      <c r="L110" s="59">
        <v>0</v>
      </c>
    </row>
    <row r="111" spans="1:12" s="6" customFormat="1" ht="12.95" customHeight="1" x14ac:dyDescent="0.25">
      <c r="A111" s="61" t="s">
        <v>125</v>
      </c>
      <c r="B111" s="61"/>
      <c r="C111" s="61"/>
      <c r="D111" s="62">
        <f>SUM(D112:D128)</f>
        <v>33974.610621494401</v>
      </c>
      <c r="E111" s="62">
        <f>SUM(E112:E128)</f>
        <v>33974.610621494401</v>
      </c>
      <c r="F111" s="62"/>
      <c r="G111" s="62">
        <f>SUM(G112:G128)</f>
        <v>33974.610621494401</v>
      </c>
      <c r="H111" s="49"/>
      <c r="I111" s="49"/>
      <c r="J111" s="63"/>
      <c r="K111" s="63"/>
      <c r="L111" s="63"/>
    </row>
    <row r="112" spans="1:12" s="6" customFormat="1" ht="12.95" customHeight="1" x14ac:dyDescent="0.25">
      <c r="A112" s="59">
        <v>106</v>
      </c>
      <c r="B112" s="55" t="s">
        <v>13</v>
      </c>
      <c r="C112" s="56" t="s">
        <v>126</v>
      </c>
      <c r="D112" s="57">
        <v>4094.2904689368002</v>
      </c>
      <c r="E112" s="57">
        <v>4094.2904689368002</v>
      </c>
      <c r="F112" s="57"/>
      <c r="G112" s="57">
        <v>4094.2904689368002</v>
      </c>
      <c r="H112" s="58">
        <v>39067</v>
      </c>
      <c r="I112" s="58">
        <v>39067</v>
      </c>
      <c r="J112" s="58">
        <v>43464</v>
      </c>
      <c r="K112" s="59">
        <v>11</v>
      </c>
      <c r="L112" s="59">
        <v>9</v>
      </c>
    </row>
    <row r="113" spans="1:12" s="6" customFormat="1" ht="12.95" customHeight="1" x14ac:dyDescent="0.25">
      <c r="A113" s="59">
        <v>107</v>
      </c>
      <c r="B113" s="55" t="s">
        <v>15</v>
      </c>
      <c r="C113" s="56" t="s">
        <v>127</v>
      </c>
      <c r="D113" s="57">
        <v>763.8139049112001</v>
      </c>
      <c r="E113" s="57">
        <v>763.8139049112001</v>
      </c>
      <c r="F113" s="57"/>
      <c r="G113" s="57">
        <v>763.8139049112001</v>
      </c>
      <c r="H113" s="58">
        <v>39243</v>
      </c>
      <c r="I113" s="58">
        <v>39243</v>
      </c>
      <c r="J113" s="58">
        <v>43206</v>
      </c>
      <c r="K113" s="59">
        <v>10</v>
      </c>
      <c r="L113" s="59">
        <v>10</v>
      </c>
    </row>
    <row r="114" spans="1:12" s="6" customFormat="1" ht="12.95" customHeight="1" x14ac:dyDescent="0.25">
      <c r="A114" s="59">
        <v>108</v>
      </c>
      <c r="B114" s="55" t="s">
        <v>23</v>
      </c>
      <c r="C114" s="56" t="s">
        <v>128</v>
      </c>
      <c r="D114" s="57">
        <v>1214.2030470669001</v>
      </c>
      <c r="E114" s="57">
        <v>1214.2030470669001</v>
      </c>
      <c r="F114" s="57"/>
      <c r="G114" s="57">
        <v>1214.2030470669001</v>
      </c>
      <c r="H114" s="58">
        <v>38754</v>
      </c>
      <c r="I114" s="58">
        <v>38814</v>
      </c>
      <c r="J114" s="58">
        <v>42384</v>
      </c>
      <c r="K114" s="59">
        <v>9</v>
      </c>
      <c r="L114" s="59">
        <v>11</v>
      </c>
    </row>
    <row r="115" spans="1:12" s="6" customFormat="1" ht="12.95" customHeight="1" x14ac:dyDescent="0.25">
      <c r="A115" s="59">
        <v>110</v>
      </c>
      <c r="B115" s="55" t="s">
        <v>96</v>
      </c>
      <c r="C115" s="56" t="s">
        <v>129</v>
      </c>
      <c r="D115" s="57">
        <v>339.13046220569998</v>
      </c>
      <c r="E115" s="57">
        <v>339.13046220569998</v>
      </c>
      <c r="F115" s="57"/>
      <c r="G115" s="57">
        <v>339.13046220569998</v>
      </c>
      <c r="H115" s="58">
        <v>39148</v>
      </c>
      <c r="I115" s="58">
        <v>39244</v>
      </c>
      <c r="J115" s="58">
        <v>42475</v>
      </c>
      <c r="K115" s="59">
        <v>8</v>
      </c>
      <c r="L115" s="59">
        <v>9</v>
      </c>
    </row>
    <row r="116" spans="1:12" s="6" customFormat="1" ht="12.95" customHeight="1" x14ac:dyDescent="0.25">
      <c r="A116" s="59">
        <v>111</v>
      </c>
      <c r="B116" s="55" t="s">
        <v>96</v>
      </c>
      <c r="C116" s="56" t="s">
        <v>130</v>
      </c>
      <c r="D116" s="57">
        <v>270.38981924460001</v>
      </c>
      <c r="E116" s="57">
        <v>270.38981924460001</v>
      </c>
      <c r="F116" s="57"/>
      <c r="G116" s="57">
        <v>270.38981924460001</v>
      </c>
      <c r="H116" s="58">
        <v>40040</v>
      </c>
      <c r="I116" s="58">
        <v>40040</v>
      </c>
      <c r="J116" s="58">
        <v>43672</v>
      </c>
      <c r="K116" s="59">
        <v>9</v>
      </c>
      <c r="L116" s="59">
        <v>5</v>
      </c>
    </row>
    <row r="117" spans="1:12" s="6" customFormat="1" ht="12.95" customHeight="1" x14ac:dyDescent="0.25">
      <c r="A117" s="59">
        <v>112</v>
      </c>
      <c r="B117" s="55" t="s">
        <v>96</v>
      </c>
      <c r="C117" s="56" t="s">
        <v>131</v>
      </c>
      <c r="D117" s="57">
        <v>923.21571378960016</v>
      </c>
      <c r="E117" s="57">
        <v>923.21571378960016</v>
      </c>
      <c r="F117" s="57"/>
      <c r="G117" s="57">
        <v>923.21571378960016</v>
      </c>
      <c r="H117" s="58">
        <v>38621</v>
      </c>
      <c r="I117" s="58">
        <v>40543</v>
      </c>
      <c r="J117" s="58">
        <v>43280</v>
      </c>
      <c r="K117" s="59">
        <v>12</v>
      </c>
      <c r="L117" s="59">
        <v>6</v>
      </c>
    </row>
    <row r="118" spans="1:12" s="6" customFormat="1" ht="12.95" customHeight="1" thickBot="1" x14ac:dyDescent="0.3">
      <c r="A118" s="146">
        <v>113</v>
      </c>
      <c r="B118" s="142" t="s">
        <v>96</v>
      </c>
      <c r="C118" s="143" t="s">
        <v>132</v>
      </c>
      <c r="D118" s="144">
        <v>1290.105307458</v>
      </c>
      <c r="E118" s="144">
        <v>1290.105307458</v>
      </c>
      <c r="F118" s="144"/>
      <c r="G118" s="144">
        <v>1290.105307458</v>
      </c>
      <c r="H118" s="145">
        <v>39287</v>
      </c>
      <c r="I118" s="145">
        <v>39297</v>
      </c>
      <c r="J118" s="145">
        <v>42881</v>
      </c>
      <c r="K118" s="146">
        <v>9</v>
      </c>
      <c r="L118" s="146">
        <v>7</v>
      </c>
    </row>
    <row r="119" spans="1:12" s="6" customFormat="1" ht="12.95" customHeight="1" x14ac:dyDescent="0.25">
      <c r="A119" s="59">
        <v>114</v>
      </c>
      <c r="B119" s="55" t="s">
        <v>96</v>
      </c>
      <c r="C119" s="56" t="s">
        <v>133</v>
      </c>
      <c r="D119" s="57">
        <v>665.4599806041</v>
      </c>
      <c r="E119" s="57">
        <v>665.4599806041</v>
      </c>
      <c r="F119" s="57"/>
      <c r="G119" s="57">
        <v>665.4599806041</v>
      </c>
      <c r="H119" s="58">
        <v>38847</v>
      </c>
      <c r="I119" s="58">
        <v>38847</v>
      </c>
      <c r="J119" s="58">
        <v>43115</v>
      </c>
      <c r="K119" s="59">
        <v>11</v>
      </c>
      <c r="L119" s="59">
        <v>6</v>
      </c>
    </row>
    <row r="120" spans="1:12" s="6" customFormat="1" ht="12.95" customHeight="1" x14ac:dyDescent="0.25">
      <c r="A120" s="59">
        <v>117</v>
      </c>
      <c r="B120" s="55" t="s">
        <v>96</v>
      </c>
      <c r="C120" s="56" t="s">
        <v>134</v>
      </c>
      <c r="D120" s="57">
        <v>2636.2609605882003</v>
      </c>
      <c r="E120" s="57">
        <v>2636.2609605882003</v>
      </c>
      <c r="F120" s="57"/>
      <c r="G120" s="57">
        <v>2636.2609605882003</v>
      </c>
      <c r="H120" s="58">
        <v>39091</v>
      </c>
      <c r="I120" s="58">
        <v>39419</v>
      </c>
      <c r="J120" s="58">
        <v>43049</v>
      </c>
      <c r="K120" s="59">
        <v>9</v>
      </c>
      <c r="L120" s="59">
        <v>11</v>
      </c>
    </row>
    <row r="121" spans="1:12" s="6" customFormat="1" ht="12.95" customHeight="1" x14ac:dyDescent="0.25">
      <c r="A121" s="59">
        <v>118</v>
      </c>
      <c r="B121" s="55" t="s">
        <v>96</v>
      </c>
      <c r="C121" s="56" t="s">
        <v>135</v>
      </c>
      <c r="D121" s="57">
        <v>956.53648765620005</v>
      </c>
      <c r="E121" s="57">
        <v>956.53648765620005</v>
      </c>
      <c r="F121" s="57"/>
      <c r="G121" s="57">
        <v>956.53648765620005</v>
      </c>
      <c r="H121" s="58">
        <v>39205</v>
      </c>
      <c r="I121" s="58">
        <v>39287</v>
      </c>
      <c r="J121" s="58">
        <v>42881</v>
      </c>
      <c r="K121" s="59">
        <v>9</v>
      </c>
      <c r="L121" s="59">
        <v>7</v>
      </c>
    </row>
    <row r="122" spans="1:12" s="6" customFormat="1" ht="12.95" customHeight="1" x14ac:dyDescent="0.25">
      <c r="A122" s="59">
        <v>122</v>
      </c>
      <c r="B122" s="55" t="s">
        <v>27</v>
      </c>
      <c r="C122" s="56" t="s">
        <v>136</v>
      </c>
      <c r="D122" s="57">
        <v>160.45105377510001</v>
      </c>
      <c r="E122" s="57">
        <v>160.45105377510001</v>
      </c>
      <c r="F122" s="57"/>
      <c r="G122" s="57">
        <v>160.45105377510001</v>
      </c>
      <c r="H122" s="58">
        <v>38842</v>
      </c>
      <c r="I122" s="58">
        <v>38863</v>
      </c>
      <c r="J122" s="58">
        <v>42384</v>
      </c>
      <c r="K122" s="59">
        <v>9</v>
      </c>
      <c r="L122" s="59">
        <v>6</v>
      </c>
    </row>
    <row r="123" spans="1:12" s="6" customFormat="1" ht="12.95" customHeight="1" x14ac:dyDescent="0.25">
      <c r="A123" s="59">
        <v>123</v>
      </c>
      <c r="B123" s="55" t="s">
        <v>27</v>
      </c>
      <c r="C123" s="56" t="s">
        <v>137</v>
      </c>
      <c r="D123" s="57">
        <v>116.67400901639999</v>
      </c>
      <c r="E123" s="57">
        <v>116.67400901639999</v>
      </c>
      <c r="F123" s="57"/>
      <c r="G123" s="57">
        <v>116.67400901639999</v>
      </c>
      <c r="H123" s="58">
        <v>38946</v>
      </c>
      <c r="I123" s="58">
        <v>39031</v>
      </c>
      <c r="J123" s="58">
        <v>42475</v>
      </c>
      <c r="K123" s="59">
        <v>9</v>
      </c>
      <c r="L123" s="59">
        <v>6</v>
      </c>
    </row>
    <row r="124" spans="1:12" s="6" customFormat="1" ht="12.95" customHeight="1" x14ac:dyDescent="0.25">
      <c r="A124" s="59">
        <v>124</v>
      </c>
      <c r="B124" s="55" t="s">
        <v>27</v>
      </c>
      <c r="C124" s="56" t="s">
        <v>138</v>
      </c>
      <c r="D124" s="57">
        <v>791.98761101130003</v>
      </c>
      <c r="E124" s="57">
        <v>791.98761101130003</v>
      </c>
      <c r="F124" s="57"/>
      <c r="G124" s="57">
        <v>791.98761101130003</v>
      </c>
      <c r="H124" s="58">
        <v>38922</v>
      </c>
      <c r="I124" s="58">
        <v>38952</v>
      </c>
      <c r="J124" s="58">
        <v>43111</v>
      </c>
      <c r="K124" s="59">
        <v>11</v>
      </c>
      <c r="L124" s="59">
        <v>3</v>
      </c>
    </row>
    <row r="125" spans="1:12" s="6" customFormat="1" ht="12.95" customHeight="1" x14ac:dyDescent="0.25">
      <c r="A125" s="59">
        <v>126</v>
      </c>
      <c r="B125" s="55" t="s">
        <v>118</v>
      </c>
      <c r="C125" s="56" t="s">
        <v>139</v>
      </c>
      <c r="D125" s="57">
        <v>2133.0242347193998</v>
      </c>
      <c r="E125" s="57">
        <v>2133.0242347193998</v>
      </c>
      <c r="F125" s="57"/>
      <c r="G125" s="57">
        <v>2133.0242347193998</v>
      </c>
      <c r="H125" s="58">
        <v>38968</v>
      </c>
      <c r="I125" s="58">
        <v>39423</v>
      </c>
      <c r="J125" s="58">
        <v>43248</v>
      </c>
      <c r="K125" s="59">
        <v>11</v>
      </c>
      <c r="L125" s="59">
        <v>7</v>
      </c>
    </row>
    <row r="126" spans="1:12" s="6" customFormat="1" ht="12.95" customHeight="1" x14ac:dyDescent="0.25">
      <c r="A126" s="59">
        <v>127</v>
      </c>
      <c r="B126" s="55" t="s">
        <v>118</v>
      </c>
      <c r="C126" s="56" t="s">
        <v>140</v>
      </c>
      <c r="D126" s="57">
        <v>1461.067901568</v>
      </c>
      <c r="E126" s="57">
        <v>1461.067901568</v>
      </c>
      <c r="F126" s="57"/>
      <c r="G126" s="57">
        <v>1461.067901568</v>
      </c>
      <c r="H126" s="58">
        <v>39214</v>
      </c>
      <c r="I126" s="58">
        <v>39279</v>
      </c>
      <c r="J126" s="58">
        <v>43248</v>
      </c>
      <c r="K126" s="59">
        <v>10</v>
      </c>
      <c r="L126" s="59">
        <v>8</v>
      </c>
    </row>
    <row r="127" spans="1:12" s="6" customFormat="1" ht="12.95" customHeight="1" x14ac:dyDescent="0.25">
      <c r="A127" s="59">
        <v>128</v>
      </c>
      <c r="B127" s="55" t="s">
        <v>118</v>
      </c>
      <c r="C127" s="56" t="s">
        <v>141</v>
      </c>
      <c r="D127" s="57">
        <v>5095.7525913228001</v>
      </c>
      <c r="E127" s="57">
        <v>5095.7525913228001</v>
      </c>
      <c r="F127" s="57"/>
      <c r="G127" s="57">
        <v>5095.7525913228001</v>
      </c>
      <c r="H127" s="58">
        <v>39424</v>
      </c>
      <c r="I127" s="58">
        <v>44439</v>
      </c>
      <c r="J127" s="58">
        <v>48190</v>
      </c>
      <c r="K127" s="59">
        <v>24</v>
      </c>
      <c r="L127" s="59">
        <v>0</v>
      </c>
    </row>
    <row r="128" spans="1:12" s="6" customFormat="1" ht="12.95" customHeight="1" x14ac:dyDescent="0.25">
      <c r="A128" s="59">
        <v>130</v>
      </c>
      <c r="B128" s="55" t="s">
        <v>118</v>
      </c>
      <c r="C128" s="56" t="s">
        <v>142</v>
      </c>
      <c r="D128" s="57">
        <v>11062.247067620101</v>
      </c>
      <c r="E128" s="57">
        <v>11062.247067620101</v>
      </c>
      <c r="F128" s="57"/>
      <c r="G128" s="57">
        <v>11062.247067620101</v>
      </c>
      <c r="H128" s="58">
        <v>38806</v>
      </c>
      <c r="I128" s="58">
        <v>40465</v>
      </c>
      <c r="J128" s="58">
        <v>44010</v>
      </c>
      <c r="K128" s="59">
        <v>13</v>
      </c>
      <c r="L128" s="59">
        <v>11</v>
      </c>
    </row>
    <row r="129" spans="1:12" s="8" customFormat="1" ht="12.95" customHeight="1" x14ac:dyDescent="0.25">
      <c r="A129" s="60" t="s">
        <v>143</v>
      </c>
      <c r="B129" s="60"/>
      <c r="C129" s="60"/>
      <c r="D129" s="62">
        <f>SUM(D130:D138)</f>
        <v>12229.643031705</v>
      </c>
      <c r="E129" s="62">
        <f>SUM(E130:E138)</f>
        <v>12229.643031705</v>
      </c>
      <c r="F129" s="62"/>
      <c r="G129" s="62">
        <f>SUM(G130:G138)</f>
        <v>12229.643031705</v>
      </c>
      <c r="H129" s="58"/>
      <c r="I129" s="58"/>
      <c r="J129" s="58"/>
      <c r="K129" s="65"/>
      <c r="L129" s="66"/>
    </row>
    <row r="130" spans="1:12" s="8" customFormat="1" ht="12.95" customHeight="1" x14ac:dyDescent="0.25">
      <c r="A130" s="54">
        <v>132</v>
      </c>
      <c r="B130" s="55" t="s">
        <v>144</v>
      </c>
      <c r="C130" s="56" t="s">
        <v>145</v>
      </c>
      <c r="D130" s="57">
        <v>528.30385337070004</v>
      </c>
      <c r="E130" s="57">
        <v>528.30385337070004</v>
      </c>
      <c r="F130" s="57"/>
      <c r="G130" s="57">
        <v>528.30385337070004</v>
      </c>
      <c r="H130" s="58">
        <v>39113</v>
      </c>
      <c r="I130" s="58">
        <v>39101</v>
      </c>
      <c r="J130" s="58">
        <v>44925</v>
      </c>
      <c r="K130" s="59">
        <v>15</v>
      </c>
      <c r="L130" s="59">
        <v>10</v>
      </c>
    </row>
    <row r="131" spans="1:12" s="8" customFormat="1" ht="12.95" customHeight="1" x14ac:dyDescent="0.25">
      <c r="A131" s="54">
        <v>136</v>
      </c>
      <c r="B131" s="55" t="s">
        <v>23</v>
      </c>
      <c r="C131" s="56" t="s">
        <v>146</v>
      </c>
      <c r="D131" s="57">
        <v>46.846167142500001</v>
      </c>
      <c r="E131" s="57">
        <v>46.846167142500001</v>
      </c>
      <c r="F131" s="57"/>
      <c r="G131" s="57">
        <v>46.846167142500001</v>
      </c>
      <c r="H131" s="58">
        <v>39000</v>
      </c>
      <c r="I131" s="58">
        <v>39045</v>
      </c>
      <c r="J131" s="58">
        <v>42628</v>
      </c>
      <c r="K131" s="59">
        <v>9</v>
      </c>
      <c r="L131" s="59">
        <v>6</v>
      </c>
    </row>
    <row r="132" spans="1:12" s="8" customFormat="1" ht="12.95" customHeight="1" x14ac:dyDescent="0.25">
      <c r="A132" s="54">
        <v>138</v>
      </c>
      <c r="B132" s="55" t="s">
        <v>27</v>
      </c>
      <c r="C132" s="56" t="s">
        <v>147</v>
      </c>
      <c r="D132" s="57">
        <v>166.34194491420001</v>
      </c>
      <c r="E132" s="57">
        <v>166.34194491420001</v>
      </c>
      <c r="F132" s="57"/>
      <c r="G132" s="57">
        <v>166.34194491420001</v>
      </c>
      <c r="H132" s="58">
        <v>39275</v>
      </c>
      <c r="I132" s="58">
        <v>39275</v>
      </c>
      <c r="J132" s="58">
        <v>42769</v>
      </c>
      <c r="K132" s="59">
        <v>9</v>
      </c>
      <c r="L132" s="59">
        <v>5</v>
      </c>
    </row>
    <row r="133" spans="1:12" s="8" customFormat="1" ht="12.95" customHeight="1" x14ac:dyDescent="0.25">
      <c r="A133" s="54">
        <v>139</v>
      </c>
      <c r="B133" s="55" t="s">
        <v>27</v>
      </c>
      <c r="C133" s="56" t="s">
        <v>148</v>
      </c>
      <c r="D133" s="57">
        <v>1914.7594467474</v>
      </c>
      <c r="E133" s="57">
        <v>1914.7594467474</v>
      </c>
      <c r="F133" s="57"/>
      <c r="G133" s="57">
        <v>1914.7594467474</v>
      </c>
      <c r="H133" s="58">
        <v>40015</v>
      </c>
      <c r="I133" s="58">
        <v>40527</v>
      </c>
      <c r="J133" s="58">
        <v>46008</v>
      </c>
      <c r="K133" s="59">
        <v>15</v>
      </c>
      <c r="L133" s="59">
        <v>2</v>
      </c>
    </row>
    <row r="134" spans="1:12" s="8" customFormat="1" ht="12.95" customHeight="1" x14ac:dyDescent="0.25">
      <c r="A134" s="54">
        <v>140</v>
      </c>
      <c r="B134" s="55" t="s">
        <v>27</v>
      </c>
      <c r="C134" s="56" t="s">
        <v>149</v>
      </c>
      <c r="D134" s="57">
        <v>897.52083143580012</v>
      </c>
      <c r="E134" s="57">
        <v>897.52083143580012</v>
      </c>
      <c r="F134" s="57"/>
      <c r="G134" s="57">
        <v>897.52083143580012</v>
      </c>
      <c r="H134" s="58">
        <v>39446</v>
      </c>
      <c r="I134" s="58">
        <v>41624</v>
      </c>
      <c r="J134" s="58">
        <v>45656</v>
      </c>
      <c r="K134" s="59">
        <v>16</v>
      </c>
      <c r="L134" s="59">
        <v>9</v>
      </c>
    </row>
    <row r="135" spans="1:12" s="8" customFormat="1" ht="12.95" customHeight="1" x14ac:dyDescent="0.25">
      <c r="A135" s="54">
        <v>141</v>
      </c>
      <c r="B135" s="55" t="s">
        <v>27</v>
      </c>
      <c r="C135" s="56" t="s">
        <v>150</v>
      </c>
      <c r="D135" s="57">
        <v>351.27693131850003</v>
      </c>
      <c r="E135" s="57">
        <v>351.27693131850003</v>
      </c>
      <c r="F135" s="57"/>
      <c r="G135" s="57">
        <v>351.27693131850003</v>
      </c>
      <c r="H135" s="58">
        <v>39533</v>
      </c>
      <c r="I135" s="58">
        <v>39533</v>
      </c>
      <c r="J135" s="58">
        <v>43111</v>
      </c>
      <c r="K135" s="59">
        <v>9</v>
      </c>
      <c r="L135" s="59">
        <v>8</v>
      </c>
    </row>
    <row r="136" spans="1:12" s="8" customFormat="1" ht="12.95" customHeight="1" x14ac:dyDescent="0.25">
      <c r="A136" s="54">
        <v>142</v>
      </c>
      <c r="B136" s="55" t="s">
        <v>118</v>
      </c>
      <c r="C136" s="56" t="s">
        <v>151</v>
      </c>
      <c r="D136" s="57">
        <v>4229.8998724719004</v>
      </c>
      <c r="E136" s="57">
        <v>4229.8998724719004</v>
      </c>
      <c r="F136" s="57"/>
      <c r="G136" s="57">
        <v>4229.8998724719004</v>
      </c>
      <c r="H136" s="58">
        <v>39535</v>
      </c>
      <c r="I136" s="58">
        <v>41857</v>
      </c>
      <c r="J136" s="58">
        <v>45410</v>
      </c>
      <c r="K136" s="59">
        <v>16</v>
      </c>
      <c r="L136" s="59">
        <v>0</v>
      </c>
    </row>
    <row r="137" spans="1:12" s="8" customFormat="1" ht="12.95" customHeight="1" x14ac:dyDescent="0.25">
      <c r="A137" s="54">
        <v>143</v>
      </c>
      <c r="B137" s="55" t="s">
        <v>118</v>
      </c>
      <c r="C137" s="56" t="s">
        <v>152</v>
      </c>
      <c r="D137" s="57">
        <v>1966.2105083346003</v>
      </c>
      <c r="E137" s="57">
        <v>1966.2105083346003</v>
      </c>
      <c r="F137" s="57"/>
      <c r="G137" s="57">
        <v>1966.2105083346003</v>
      </c>
      <c r="H137" s="58">
        <v>39149</v>
      </c>
      <c r="I137" s="58">
        <v>39353</v>
      </c>
      <c r="J137" s="58">
        <v>43318</v>
      </c>
      <c r="K137" s="59">
        <v>11</v>
      </c>
      <c r="L137" s="59">
        <v>4</v>
      </c>
    </row>
    <row r="138" spans="1:12" s="8" customFormat="1" ht="12.95" customHeight="1" x14ac:dyDescent="0.25">
      <c r="A138" s="54">
        <v>144</v>
      </c>
      <c r="B138" s="55" t="s">
        <v>118</v>
      </c>
      <c r="C138" s="56" t="s">
        <v>153</v>
      </c>
      <c r="D138" s="57">
        <v>2128.4834759694004</v>
      </c>
      <c r="E138" s="57">
        <v>2128.4834759694004</v>
      </c>
      <c r="F138" s="57"/>
      <c r="G138" s="57">
        <v>2128.4834759694004</v>
      </c>
      <c r="H138" s="58">
        <v>38954</v>
      </c>
      <c r="I138" s="58">
        <v>39191</v>
      </c>
      <c r="J138" s="58">
        <v>43360</v>
      </c>
      <c r="K138" s="59">
        <v>11</v>
      </c>
      <c r="L138" s="59">
        <v>11</v>
      </c>
    </row>
    <row r="139" spans="1:12" s="8" customFormat="1" ht="12.95" customHeight="1" x14ac:dyDescent="0.25">
      <c r="A139" s="60" t="s">
        <v>154</v>
      </c>
      <c r="B139" s="60"/>
      <c r="C139" s="60"/>
      <c r="D139" s="62">
        <f>SUM(D140:D160)</f>
        <v>30762.020361619805</v>
      </c>
      <c r="E139" s="62">
        <f>SUM(E140:E160)</f>
        <v>30762.020361619805</v>
      </c>
      <c r="F139" s="62"/>
      <c r="G139" s="62">
        <f>SUM(G140:G160)</f>
        <v>30762.020361619805</v>
      </c>
      <c r="H139" s="58"/>
      <c r="I139" s="58"/>
      <c r="J139" s="58"/>
      <c r="K139" s="65"/>
      <c r="L139" s="66"/>
    </row>
    <row r="140" spans="1:12" s="8" customFormat="1" ht="12.95" customHeight="1" x14ac:dyDescent="0.25">
      <c r="A140" s="54">
        <v>146</v>
      </c>
      <c r="B140" s="55" t="s">
        <v>44</v>
      </c>
      <c r="C140" s="56" t="s">
        <v>155</v>
      </c>
      <c r="D140" s="57">
        <v>3167.9586375920999</v>
      </c>
      <c r="E140" s="57">
        <v>3167.9586375920999</v>
      </c>
      <c r="F140" s="57"/>
      <c r="G140" s="57">
        <v>3167.9586375920999</v>
      </c>
      <c r="H140" s="58">
        <v>41197</v>
      </c>
      <c r="I140" s="58">
        <v>41670</v>
      </c>
      <c r="J140" s="58">
        <v>52582</v>
      </c>
      <c r="K140" s="59">
        <v>31</v>
      </c>
      <c r="L140" s="59">
        <v>1</v>
      </c>
    </row>
    <row r="141" spans="1:12" s="8" customFormat="1" ht="12.95" customHeight="1" x14ac:dyDescent="0.25">
      <c r="A141" s="54">
        <v>147</v>
      </c>
      <c r="B141" s="55" t="s">
        <v>13</v>
      </c>
      <c r="C141" s="56" t="s">
        <v>156</v>
      </c>
      <c r="D141" s="57">
        <v>1149.3080836874999</v>
      </c>
      <c r="E141" s="57">
        <v>1149.3080836874999</v>
      </c>
      <c r="F141" s="57"/>
      <c r="G141" s="57">
        <v>1149.3080836874999</v>
      </c>
      <c r="H141" s="58">
        <v>40008</v>
      </c>
      <c r="I141" s="58">
        <v>40008</v>
      </c>
      <c r="J141" s="58">
        <v>43572</v>
      </c>
      <c r="K141" s="59">
        <v>9</v>
      </c>
      <c r="L141" s="59">
        <v>6</v>
      </c>
    </row>
    <row r="142" spans="1:12" s="8" customFormat="1" ht="12.95" customHeight="1" x14ac:dyDescent="0.25">
      <c r="A142" s="54">
        <v>148</v>
      </c>
      <c r="B142" s="55" t="s">
        <v>157</v>
      </c>
      <c r="C142" s="56" t="s">
        <v>158</v>
      </c>
      <c r="D142" s="57">
        <v>554.64785568720004</v>
      </c>
      <c r="E142" s="57">
        <v>554.64785568720004</v>
      </c>
      <c r="F142" s="57"/>
      <c r="G142" s="57">
        <v>554.64785568720004</v>
      </c>
      <c r="H142" s="58">
        <v>39282</v>
      </c>
      <c r="I142" s="58">
        <v>39282</v>
      </c>
      <c r="J142" s="58">
        <v>43672</v>
      </c>
      <c r="K142" s="59">
        <v>11</v>
      </c>
      <c r="L142" s="59">
        <v>10</v>
      </c>
    </row>
    <row r="143" spans="1:12" s="8" customFormat="1" ht="12.95" customHeight="1" x14ac:dyDescent="0.25">
      <c r="A143" s="54">
        <v>149</v>
      </c>
      <c r="B143" s="55" t="s">
        <v>157</v>
      </c>
      <c r="C143" s="56" t="s">
        <v>159</v>
      </c>
      <c r="D143" s="57">
        <v>735.44835679919993</v>
      </c>
      <c r="E143" s="57">
        <v>735.44835679919993</v>
      </c>
      <c r="F143" s="57"/>
      <c r="G143" s="57">
        <v>735.44835679919993</v>
      </c>
      <c r="H143" s="58">
        <v>39087</v>
      </c>
      <c r="I143" s="58">
        <v>39086</v>
      </c>
      <c r="J143" s="58">
        <v>43360</v>
      </c>
      <c r="K143" s="59">
        <v>11</v>
      </c>
      <c r="L143" s="59">
        <v>8</v>
      </c>
    </row>
    <row r="144" spans="1:12" s="8" customFormat="1" ht="12.95" customHeight="1" x14ac:dyDescent="0.25">
      <c r="A144" s="54">
        <v>150</v>
      </c>
      <c r="B144" s="55" t="s">
        <v>157</v>
      </c>
      <c r="C144" s="56" t="s">
        <v>160</v>
      </c>
      <c r="D144" s="57">
        <v>669.80187430199999</v>
      </c>
      <c r="E144" s="57">
        <v>669.80187430199999</v>
      </c>
      <c r="F144" s="57"/>
      <c r="G144" s="57">
        <v>669.80187430199999</v>
      </c>
      <c r="H144" s="58">
        <v>39254</v>
      </c>
      <c r="I144" s="58">
        <v>39254</v>
      </c>
      <c r="J144" s="58">
        <v>44194</v>
      </c>
      <c r="K144" s="59">
        <v>13</v>
      </c>
      <c r="L144" s="59">
        <v>3</v>
      </c>
    </row>
    <row r="145" spans="1:12" s="8" customFormat="1" ht="12.95" customHeight="1" x14ac:dyDescent="0.25">
      <c r="A145" s="54">
        <v>151</v>
      </c>
      <c r="B145" s="55" t="s">
        <v>27</v>
      </c>
      <c r="C145" s="56" t="s">
        <v>161</v>
      </c>
      <c r="D145" s="57">
        <v>3502.7339269032</v>
      </c>
      <c r="E145" s="57">
        <v>3502.7339269032</v>
      </c>
      <c r="F145" s="57"/>
      <c r="G145" s="57">
        <v>3502.7339269032</v>
      </c>
      <c r="H145" s="58">
        <v>40567</v>
      </c>
      <c r="I145" s="58">
        <v>40543</v>
      </c>
      <c r="J145" s="58">
        <v>46006</v>
      </c>
      <c r="K145" s="59">
        <v>14</v>
      </c>
      <c r="L145" s="59">
        <v>0</v>
      </c>
    </row>
    <row r="146" spans="1:12" s="8" customFormat="1" ht="12.95" customHeight="1" x14ac:dyDescent="0.25">
      <c r="A146" s="54">
        <v>152</v>
      </c>
      <c r="B146" s="55" t="s">
        <v>27</v>
      </c>
      <c r="C146" s="56" t="s">
        <v>162</v>
      </c>
      <c r="D146" s="57">
        <v>2282.0817780881998</v>
      </c>
      <c r="E146" s="57">
        <v>2282.0817780881998</v>
      </c>
      <c r="F146" s="57"/>
      <c r="G146" s="57">
        <v>2282.0817780881998</v>
      </c>
      <c r="H146" s="58">
        <v>39758</v>
      </c>
      <c r="I146" s="58">
        <v>40534</v>
      </c>
      <c r="J146" s="58">
        <v>45548</v>
      </c>
      <c r="K146" s="59">
        <v>15</v>
      </c>
      <c r="L146" s="59">
        <v>8</v>
      </c>
    </row>
    <row r="147" spans="1:12" s="8" customFormat="1" ht="12.95" customHeight="1" x14ac:dyDescent="0.25">
      <c r="A147" s="54">
        <v>156</v>
      </c>
      <c r="B147" s="55" t="s">
        <v>96</v>
      </c>
      <c r="C147" s="56" t="s">
        <v>163</v>
      </c>
      <c r="D147" s="57">
        <v>286.76483126279999</v>
      </c>
      <c r="E147" s="57">
        <v>286.76483126279999</v>
      </c>
      <c r="F147" s="57"/>
      <c r="G147" s="57">
        <v>286.76483126279999</v>
      </c>
      <c r="H147" s="58">
        <v>39871</v>
      </c>
      <c r="I147" s="58">
        <v>40462</v>
      </c>
      <c r="J147" s="58">
        <v>44022</v>
      </c>
      <c r="K147" s="59">
        <v>11</v>
      </c>
      <c r="L147" s="59">
        <v>0</v>
      </c>
    </row>
    <row r="148" spans="1:12" s="8" customFormat="1" ht="12.95" customHeight="1" x14ac:dyDescent="0.25">
      <c r="A148" s="54">
        <v>157</v>
      </c>
      <c r="B148" s="55" t="s">
        <v>96</v>
      </c>
      <c r="C148" s="56" t="s">
        <v>164</v>
      </c>
      <c r="D148" s="57">
        <v>2262.2579286218997</v>
      </c>
      <c r="E148" s="57">
        <v>2262.2579286218997</v>
      </c>
      <c r="F148" s="57"/>
      <c r="G148" s="57">
        <v>2262.2579286218997</v>
      </c>
      <c r="H148" s="58">
        <v>40150</v>
      </c>
      <c r="I148" s="58">
        <v>40232</v>
      </c>
      <c r="J148" s="58">
        <v>43794</v>
      </c>
      <c r="K148" s="59">
        <v>9</v>
      </c>
      <c r="L148" s="59">
        <v>9</v>
      </c>
    </row>
    <row r="149" spans="1:12" s="8" customFormat="1" ht="12.95" customHeight="1" x14ac:dyDescent="0.25">
      <c r="A149" s="54">
        <v>158</v>
      </c>
      <c r="B149" s="55" t="s">
        <v>96</v>
      </c>
      <c r="C149" s="56" t="s">
        <v>165</v>
      </c>
      <c r="D149" s="57">
        <v>368.42759910990003</v>
      </c>
      <c r="E149" s="57">
        <v>368.42759910990003</v>
      </c>
      <c r="F149" s="57"/>
      <c r="G149" s="57">
        <v>368.42759910990003</v>
      </c>
      <c r="H149" s="58">
        <v>39058</v>
      </c>
      <c r="I149" s="58">
        <v>39058</v>
      </c>
      <c r="J149" s="58">
        <v>42643</v>
      </c>
      <c r="K149" s="59">
        <v>9</v>
      </c>
      <c r="L149" s="59">
        <v>9</v>
      </c>
    </row>
    <row r="150" spans="1:12" s="8" customFormat="1" ht="12.95" customHeight="1" x14ac:dyDescent="0.25">
      <c r="A150" s="54">
        <v>159</v>
      </c>
      <c r="B150" s="55" t="s">
        <v>96</v>
      </c>
      <c r="C150" s="56" t="s">
        <v>166</v>
      </c>
      <c r="D150" s="57">
        <v>36.956206227599999</v>
      </c>
      <c r="E150" s="57">
        <v>36.956206227599999</v>
      </c>
      <c r="F150" s="57"/>
      <c r="G150" s="57">
        <v>36.956206227599999</v>
      </c>
      <c r="H150" s="58">
        <v>39317</v>
      </c>
      <c r="I150" s="58">
        <v>39317</v>
      </c>
      <c r="J150" s="58">
        <v>42475</v>
      </c>
      <c r="K150" s="59">
        <v>8</v>
      </c>
      <c r="L150" s="59">
        <v>7</v>
      </c>
    </row>
    <row r="151" spans="1:12" s="10" customFormat="1" ht="12.95" customHeight="1" x14ac:dyDescent="0.25">
      <c r="A151" s="64">
        <v>160</v>
      </c>
      <c r="B151" s="55" t="s">
        <v>96</v>
      </c>
      <c r="C151" s="56" t="s">
        <v>167</v>
      </c>
      <c r="D151" s="57">
        <v>130.3872349824</v>
      </c>
      <c r="E151" s="57">
        <v>130.3872349824</v>
      </c>
      <c r="F151" s="57"/>
      <c r="G151" s="57">
        <v>130.3872349824</v>
      </c>
      <c r="H151" s="58">
        <v>39190</v>
      </c>
      <c r="I151" s="58">
        <v>39190</v>
      </c>
      <c r="J151" s="58">
        <v>42475</v>
      </c>
      <c r="K151" s="59">
        <v>8</v>
      </c>
      <c r="L151" s="59">
        <v>11</v>
      </c>
    </row>
    <row r="152" spans="1:12" s="8" customFormat="1" ht="12.95" customHeight="1" x14ac:dyDescent="0.25">
      <c r="A152" s="54">
        <v>161</v>
      </c>
      <c r="B152" s="55" t="s">
        <v>96</v>
      </c>
      <c r="C152" s="56" t="s">
        <v>168</v>
      </c>
      <c r="D152" s="57">
        <v>317.3519876373</v>
      </c>
      <c r="E152" s="57">
        <v>317.3519876373</v>
      </c>
      <c r="F152" s="57"/>
      <c r="G152" s="57">
        <v>317.3519876373</v>
      </c>
      <c r="H152" s="58">
        <v>39279</v>
      </c>
      <c r="I152" s="58">
        <v>39358</v>
      </c>
      <c r="J152" s="58">
        <v>43327</v>
      </c>
      <c r="K152" s="59">
        <v>11</v>
      </c>
      <c r="L152" s="59">
        <v>0</v>
      </c>
    </row>
    <row r="153" spans="1:12" s="8" customFormat="1" ht="12.95" customHeight="1" x14ac:dyDescent="0.25">
      <c r="A153" s="54">
        <v>162</v>
      </c>
      <c r="B153" s="55" t="s">
        <v>96</v>
      </c>
      <c r="C153" s="56" t="s">
        <v>169</v>
      </c>
      <c r="D153" s="57">
        <v>109.64689222410001</v>
      </c>
      <c r="E153" s="57">
        <v>109.64689222410001</v>
      </c>
      <c r="F153" s="57"/>
      <c r="G153" s="57">
        <v>109.64689222410001</v>
      </c>
      <c r="H153" s="58">
        <v>39583</v>
      </c>
      <c r="I153" s="58">
        <v>39619</v>
      </c>
      <c r="J153" s="58">
        <v>43111</v>
      </c>
      <c r="K153" s="59">
        <v>9</v>
      </c>
      <c r="L153" s="59">
        <v>7</v>
      </c>
    </row>
    <row r="154" spans="1:12" s="8" customFormat="1" ht="12.95" customHeight="1" x14ac:dyDescent="0.25">
      <c r="A154" s="54">
        <v>163</v>
      </c>
      <c r="B154" s="55" t="s">
        <v>27</v>
      </c>
      <c r="C154" s="56" t="s">
        <v>170</v>
      </c>
      <c r="D154" s="57">
        <v>621.67444630829993</v>
      </c>
      <c r="E154" s="57">
        <v>621.67444630829993</v>
      </c>
      <c r="F154" s="57"/>
      <c r="G154" s="57">
        <v>621.67444630829993</v>
      </c>
      <c r="H154" s="58">
        <v>39162</v>
      </c>
      <c r="I154" s="58">
        <v>39162</v>
      </c>
      <c r="J154" s="58">
        <v>42475</v>
      </c>
      <c r="K154" s="59">
        <v>9</v>
      </c>
      <c r="L154" s="59">
        <v>0</v>
      </c>
    </row>
    <row r="155" spans="1:12" s="8" customFormat="1" ht="12.95" customHeight="1" thickBot="1" x14ac:dyDescent="0.3">
      <c r="A155" s="141">
        <v>164</v>
      </c>
      <c r="B155" s="142" t="s">
        <v>27</v>
      </c>
      <c r="C155" s="143" t="s">
        <v>171</v>
      </c>
      <c r="D155" s="144">
        <v>3770.5484699586</v>
      </c>
      <c r="E155" s="144">
        <v>3770.5484699586</v>
      </c>
      <c r="F155" s="144"/>
      <c r="G155" s="144">
        <v>3770.5484699586</v>
      </c>
      <c r="H155" s="145">
        <v>41152</v>
      </c>
      <c r="I155" s="145">
        <v>42923</v>
      </c>
      <c r="J155" s="145">
        <v>46569</v>
      </c>
      <c r="K155" s="146">
        <v>14</v>
      </c>
      <c r="L155" s="146">
        <v>9</v>
      </c>
    </row>
    <row r="156" spans="1:12" s="8" customFormat="1" ht="12.95" customHeight="1" x14ac:dyDescent="0.25">
      <c r="A156" s="54">
        <v>165</v>
      </c>
      <c r="B156" s="55" t="s">
        <v>23</v>
      </c>
      <c r="C156" s="56" t="s">
        <v>172</v>
      </c>
      <c r="D156" s="57">
        <v>407.63544315119998</v>
      </c>
      <c r="E156" s="57">
        <v>407.63544315119998</v>
      </c>
      <c r="F156" s="57"/>
      <c r="G156" s="57">
        <v>407.63544315119998</v>
      </c>
      <c r="H156" s="58">
        <v>39476</v>
      </c>
      <c r="I156" s="58">
        <v>39476</v>
      </c>
      <c r="J156" s="58">
        <v>43111</v>
      </c>
      <c r="K156" s="59">
        <v>9</v>
      </c>
      <c r="L156" s="59">
        <v>11</v>
      </c>
    </row>
    <row r="157" spans="1:12" s="8" customFormat="1" ht="12.95" customHeight="1" x14ac:dyDescent="0.25">
      <c r="A157" s="54">
        <v>166</v>
      </c>
      <c r="B157" s="55" t="s">
        <v>118</v>
      </c>
      <c r="C157" s="56" t="s">
        <v>173</v>
      </c>
      <c r="D157" s="57">
        <v>1265.4429196464</v>
      </c>
      <c r="E157" s="57">
        <v>1265.4429196464</v>
      </c>
      <c r="F157" s="57"/>
      <c r="G157" s="57">
        <v>1265.4429196464</v>
      </c>
      <c r="H157" s="58">
        <v>39395</v>
      </c>
      <c r="I157" s="58">
        <v>40203</v>
      </c>
      <c r="J157" s="58">
        <v>43794</v>
      </c>
      <c r="K157" s="59">
        <v>11</v>
      </c>
      <c r="L157" s="59">
        <v>9</v>
      </c>
    </row>
    <row r="158" spans="1:12" s="8" customFormat="1" ht="12.95" customHeight="1" x14ac:dyDescent="0.25">
      <c r="A158" s="54">
        <v>167</v>
      </c>
      <c r="B158" s="55" t="s">
        <v>13</v>
      </c>
      <c r="C158" s="56" t="s">
        <v>174</v>
      </c>
      <c r="D158" s="57">
        <v>8134.0625836602003</v>
      </c>
      <c r="E158" s="57">
        <v>8134.0625836602003</v>
      </c>
      <c r="F158" s="57"/>
      <c r="G158" s="57">
        <v>8134.0625836602003</v>
      </c>
      <c r="H158" s="58">
        <v>40176</v>
      </c>
      <c r="I158" s="58">
        <v>40190</v>
      </c>
      <c r="J158" s="58">
        <v>45548</v>
      </c>
      <c r="K158" s="59">
        <v>14</v>
      </c>
      <c r="L158" s="59">
        <v>8</v>
      </c>
    </row>
    <row r="159" spans="1:12" s="8" customFormat="1" ht="12.95" customHeight="1" x14ac:dyDescent="0.25">
      <c r="A159" s="54">
        <v>168</v>
      </c>
      <c r="B159" s="55" t="s">
        <v>118</v>
      </c>
      <c r="C159" s="56" t="s">
        <v>175</v>
      </c>
      <c r="D159" s="57">
        <v>723.48530743170011</v>
      </c>
      <c r="E159" s="57">
        <v>723.48530743170011</v>
      </c>
      <c r="F159" s="57"/>
      <c r="G159" s="57">
        <v>723.48530743170011</v>
      </c>
      <c r="H159" s="58">
        <v>39286</v>
      </c>
      <c r="I159" s="58">
        <v>39286</v>
      </c>
      <c r="J159" s="58">
        <v>42881</v>
      </c>
      <c r="K159" s="59">
        <v>9</v>
      </c>
      <c r="L159" s="59">
        <v>10</v>
      </c>
    </row>
    <row r="160" spans="1:12" s="8" customFormat="1" ht="12.95" customHeight="1" x14ac:dyDescent="0.25">
      <c r="A160" s="54">
        <v>170</v>
      </c>
      <c r="B160" s="55" t="s">
        <v>23</v>
      </c>
      <c r="C160" s="56" t="s">
        <v>176</v>
      </c>
      <c r="D160" s="57">
        <v>265.39799833799998</v>
      </c>
      <c r="E160" s="57">
        <v>265.39799833799998</v>
      </c>
      <c r="F160" s="57"/>
      <c r="G160" s="57">
        <v>265.39799833799998</v>
      </c>
      <c r="H160" s="58">
        <v>40889</v>
      </c>
      <c r="I160" s="58">
        <v>40889</v>
      </c>
      <c r="J160" s="58">
        <v>44669</v>
      </c>
      <c r="K160" s="59">
        <v>9</v>
      </c>
      <c r="L160" s="59">
        <v>11</v>
      </c>
    </row>
    <row r="161" spans="1:12" s="8" customFormat="1" ht="12.95" customHeight="1" x14ac:dyDescent="0.25">
      <c r="A161" s="60" t="s">
        <v>177</v>
      </c>
      <c r="B161" s="60"/>
      <c r="C161" s="60"/>
      <c r="D161" s="62">
        <f>SUM(D162:D185)</f>
        <v>104969.64503348731</v>
      </c>
      <c r="E161" s="62">
        <f>SUM(E162:E185)</f>
        <v>104969.64503348731</v>
      </c>
      <c r="F161" s="62"/>
      <c r="G161" s="62">
        <f>SUM(G162:G185)</f>
        <v>104969.64503348731</v>
      </c>
      <c r="H161" s="58"/>
      <c r="I161" s="58"/>
      <c r="J161" s="58"/>
      <c r="K161" s="65"/>
      <c r="L161" s="66"/>
    </row>
    <row r="162" spans="1:12" s="8" customFormat="1" ht="12.95" customHeight="1" x14ac:dyDescent="0.25">
      <c r="A162" s="54">
        <v>171</v>
      </c>
      <c r="B162" s="55" t="s">
        <v>13</v>
      </c>
      <c r="C162" s="56" t="s">
        <v>178</v>
      </c>
      <c r="D162" s="57">
        <v>954.2414872782</v>
      </c>
      <c r="E162" s="57">
        <v>954.2414872782</v>
      </c>
      <c r="F162" s="57"/>
      <c r="G162" s="57">
        <v>954.2414872782</v>
      </c>
      <c r="H162" s="58">
        <v>42215</v>
      </c>
      <c r="I162" s="58">
        <v>42186</v>
      </c>
      <c r="J162" s="58">
        <v>47665</v>
      </c>
      <c r="K162" s="59">
        <v>15</v>
      </c>
      <c r="L162" s="59">
        <v>0</v>
      </c>
    </row>
    <row r="163" spans="1:12" s="8" customFormat="1" ht="12.95" customHeight="1" x14ac:dyDescent="0.25">
      <c r="A163" s="54">
        <v>176</v>
      </c>
      <c r="B163" s="55" t="s">
        <v>23</v>
      </c>
      <c r="C163" s="56" t="s">
        <v>179</v>
      </c>
      <c r="D163" s="57">
        <v>1388.2062543228001</v>
      </c>
      <c r="E163" s="57">
        <v>1388.2062543228001</v>
      </c>
      <c r="F163" s="57"/>
      <c r="G163" s="57">
        <v>1388.2062543228001</v>
      </c>
      <c r="H163" s="58">
        <v>41188</v>
      </c>
      <c r="I163" s="58">
        <v>41390</v>
      </c>
      <c r="J163" s="58">
        <v>45236</v>
      </c>
      <c r="K163" s="59">
        <v>11</v>
      </c>
      <c r="L163" s="59">
        <v>0</v>
      </c>
    </row>
    <row r="164" spans="1:12" s="8" customFormat="1" ht="12.95" customHeight="1" x14ac:dyDescent="0.25">
      <c r="A164" s="54">
        <v>177</v>
      </c>
      <c r="B164" s="55" t="s">
        <v>23</v>
      </c>
      <c r="C164" s="56" t="s">
        <v>180</v>
      </c>
      <c r="D164" s="57">
        <v>26.7321531015</v>
      </c>
      <c r="E164" s="57">
        <v>26.7321531015</v>
      </c>
      <c r="F164" s="57"/>
      <c r="G164" s="57">
        <v>26.7321531015</v>
      </c>
      <c r="H164" s="58">
        <v>40297</v>
      </c>
      <c r="I164" s="58">
        <v>40296</v>
      </c>
      <c r="J164" s="58">
        <v>43819</v>
      </c>
      <c r="K164" s="59">
        <v>9</v>
      </c>
      <c r="L164" s="59">
        <v>6</v>
      </c>
    </row>
    <row r="165" spans="1:12" s="8" customFormat="1" ht="12.95" customHeight="1" x14ac:dyDescent="0.25">
      <c r="A165" s="54">
        <v>181</v>
      </c>
      <c r="B165" s="55" t="s">
        <v>96</v>
      </c>
      <c r="C165" s="56" t="s">
        <v>181</v>
      </c>
      <c r="D165" s="57">
        <v>6700.6601192025</v>
      </c>
      <c r="E165" s="57">
        <v>6700.6601192025</v>
      </c>
      <c r="F165" s="57"/>
      <c r="G165" s="57">
        <v>6700.6601192025</v>
      </c>
      <c r="H165" s="58">
        <v>40223</v>
      </c>
      <c r="I165" s="58">
        <v>40754</v>
      </c>
      <c r="J165" s="58">
        <v>47340</v>
      </c>
      <c r="K165" s="59">
        <v>17</v>
      </c>
      <c r="L165" s="59">
        <v>11</v>
      </c>
    </row>
    <row r="166" spans="1:12" s="8" customFormat="1" ht="12.95" customHeight="1" x14ac:dyDescent="0.25">
      <c r="A166" s="54">
        <v>182</v>
      </c>
      <c r="B166" s="55" t="s">
        <v>96</v>
      </c>
      <c r="C166" s="56" t="s">
        <v>182</v>
      </c>
      <c r="D166" s="57">
        <v>622.36005379020003</v>
      </c>
      <c r="E166" s="57">
        <v>622.36005379020003</v>
      </c>
      <c r="F166" s="57"/>
      <c r="G166" s="57">
        <v>622.36005379020003</v>
      </c>
      <c r="H166" s="58">
        <v>39713</v>
      </c>
      <c r="I166" s="58">
        <v>39710</v>
      </c>
      <c r="J166" s="58">
        <v>43122</v>
      </c>
      <c r="K166" s="59">
        <v>9</v>
      </c>
      <c r="L166" s="59">
        <v>6</v>
      </c>
    </row>
    <row r="167" spans="1:12" s="8" customFormat="1" ht="12.95" customHeight="1" x14ac:dyDescent="0.25">
      <c r="A167" s="54">
        <v>183</v>
      </c>
      <c r="B167" s="55" t="s">
        <v>96</v>
      </c>
      <c r="C167" s="56" t="s">
        <v>183</v>
      </c>
      <c r="D167" s="57">
        <v>263.53837263600002</v>
      </c>
      <c r="E167" s="57">
        <v>263.53837263600002</v>
      </c>
      <c r="F167" s="57"/>
      <c r="G167" s="57">
        <v>263.53837263600002</v>
      </c>
      <c r="H167" s="58">
        <v>39517</v>
      </c>
      <c r="I167" s="58">
        <v>39513</v>
      </c>
      <c r="J167" s="58">
        <v>43119</v>
      </c>
      <c r="K167" s="59">
        <v>9</v>
      </c>
      <c r="L167" s="59">
        <v>6</v>
      </c>
    </row>
    <row r="168" spans="1:12" s="8" customFormat="1" ht="12.95" customHeight="1" x14ac:dyDescent="0.25">
      <c r="A168" s="54">
        <v>185</v>
      </c>
      <c r="B168" s="55" t="s">
        <v>27</v>
      </c>
      <c r="C168" s="56" t="s">
        <v>184</v>
      </c>
      <c r="D168" s="57">
        <v>1325.550672072</v>
      </c>
      <c r="E168" s="57">
        <v>1325.550672072</v>
      </c>
      <c r="F168" s="57"/>
      <c r="G168" s="57">
        <v>1325.550672072</v>
      </c>
      <c r="H168" s="58">
        <v>40686</v>
      </c>
      <c r="I168" s="58">
        <v>41640</v>
      </c>
      <c r="J168" s="58">
        <v>44959</v>
      </c>
      <c r="K168" s="59">
        <v>11</v>
      </c>
      <c r="L168" s="59">
        <v>8</v>
      </c>
    </row>
    <row r="169" spans="1:12" s="8" customFormat="1" ht="12.95" customHeight="1" x14ac:dyDescent="0.25">
      <c r="A169" s="54">
        <v>188</v>
      </c>
      <c r="B169" s="55" t="s">
        <v>27</v>
      </c>
      <c r="C169" s="56" t="s">
        <v>185</v>
      </c>
      <c r="D169" s="57">
        <v>11420.933023813499</v>
      </c>
      <c r="E169" s="57">
        <v>11420.933023813499</v>
      </c>
      <c r="F169" s="57"/>
      <c r="G169" s="57">
        <v>11420.933023813499</v>
      </c>
      <c r="H169" s="58">
        <v>39963</v>
      </c>
      <c r="I169" s="58">
        <v>42040</v>
      </c>
      <c r="J169" s="58">
        <v>47574</v>
      </c>
      <c r="K169" s="59">
        <v>20</v>
      </c>
      <c r="L169" s="59">
        <v>10</v>
      </c>
    </row>
    <row r="170" spans="1:12" s="8" customFormat="1" ht="12.95" customHeight="1" x14ac:dyDescent="0.25">
      <c r="A170" s="54">
        <v>189</v>
      </c>
      <c r="B170" s="55" t="s">
        <v>27</v>
      </c>
      <c r="C170" s="56" t="s">
        <v>186</v>
      </c>
      <c r="D170" s="57">
        <v>300.2819906295</v>
      </c>
      <c r="E170" s="57">
        <v>300.2819906295</v>
      </c>
      <c r="F170" s="57"/>
      <c r="G170" s="57">
        <v>300.2819906295</v>
      </c>
      <c r="H170" s="58">
        <v>40634</v>
      </c>
      <c r="I170" s="58">
        <v>40946</v>
      </c>
      <c r="J170" s="58">
        <v>44606</v>
      </c>
      <c r="K170" s="59">
        <v>10</v>
      </c>
      <c r="L170" s="59">
        <v>7</v>
      </c>
    </row>
    <row r="171" spans="1:12" s="8" customFormat="1" ht="12.95" customHeight="1" x14ac:dyDescent="0.25">
      <c r="A171" s="54">
        <v>190</v>
      </c>
      <c r="B171" s="55" t="s">
        <v>27</v>
      </c>
      <c r="C171" s="56" t="s">
        <v>187</v>
      </c>
      <c r="D171" s="57">
        <v>3797.4723036228006</v>
      </c>
      <c r="E171" s="57">
        <v>3797.4723036228006</v>
      </c>
      <c r="F171" s="57"/>
      <c r="G171" s="57">
        <v>3797.4723036228006</v>
      </c>
      <c r="H171" s="58">
        <v>40563</v>
      </c>
      <c r="I171" s="58">
        <v>41620</v>
      </c>
      <c r="J171" s="58">
        <v>46009</v>
      </c>
      <c r="K171" s="59">
        <v>14</v>
      </c>
      <c r="L171" s="59">
        <v>0</v>
      </c>
    </row>
    <row r="172" spans="1:12" s="8" customFormat="1" ht="12.95" customHeight="1" x14ac:dyDescent="0.25">
      <c r="A172" s="54">
        <v>191</v>
      </c>
      <c r="B172" s="55" t="s">
        <v>27</v>
      </c>
      <c r="C172" s="56" t="s">
        <v>188</v>
      </c>
      <c r="D172" s="57">
        <v>2542.4132718105002</v>
      </c>
      <c r="E172" s="57">
        <v>2542.4132718105002</v>
      </c>
      <c r="F172" s="57"/>
      <c r="G172" s="57">
        <v>2542.4132718105002</v>
      </c>
      <c r="H172" s="58">
        <v>40224</v>
      </c>
      <c r="I172" s="58">
        <v>40735</v>
      </c>
      <c r="J172" s="58">
        <v>45548</v>
      </c>
      <c r="K172" s="59">
        <v>14</v>
      </c>
      <c r="L172" s="59">
        <v>5</v>
      </c>
    </row>
    <row r="173" spans="1:12" s="8" customFormat="1" ht="12.95" customHeight="1" x14ac:dyDescent="0.25">
      <c r="A173" s="54">
        <v>192</v>
      </c>
      <c r="B173" s="55" t="s">
        <v>27</v>
      </c>
      <c r="C173" s="56" t="s">
        <v>189</v>
      </c>
      <c r="D173" s="57">
        <v>7522.7000188428001</v>
      </c>
      <c r="E173" s="57">
        <v>7522.7000188428001</v>
      </c>
      <c r="F173" s="57"/>
      <c r="G173" s="57">
        <v>7522.7000188428001</v>
      </c>
      <c r="H173" s="58">
        <v>40556</v>
      </c>
      <c r="I173" s="58">
        <v>41627</v>
      </c>
      <c r="J173" s="58">
        <v>46009</v>
      </c>
      <c r="K173" s="59">
        <v>14</v>
      </c>
      <c r="L173" s="59">
        <v>0</v>
      </c>
    </row>
    <row r="174" spans="1:12" s="8" customFormat="1" ht="12.95" customHeight="1" x14ac:dyDescent="0.25">
      <c r="A174" s="54">
        <v>193</v>
      </c>
      <c r="B174" s="55" t="s">
        <v>27</v>
      </c>
      <c r="C174" s="56" t="s">
        <v>190</v>
      </c>
      <c r="D174" s="57">
        <v>1508.7574524231002</v>
      </c>
      <c r="E174" s="57">
        <v>1508.7574524231002</v>
      </c>
      <c r="F174" s="57"/>
      <c r="G174" s="57">
        <v>1508.7574524231002</v>
      </c>
      <c r="H174" s="58">
        <v>40399</v>
      </c>
      <c r="I174" s="58">
        <v>40399</v>
      </c>
      <c r="J174" s="58">
        <v>44022</v>
      </c>
      <c r="K174" s="59">
        <v>9</v>
      </c>
      <c r="L174" s="59">
        <v>6</v>
      </c>
    </row>
    <row r="175" spans="1:12" s="8" customFormat="1" ht="12.95" customHeight="1" x14ac:dyDescent="0.25">
      <c r="A175" s="54">
        <v>194</v>
      </c>
      <c r="B175" s="55" t="s">
        <v>27</v>
      </c>
      <c r="C175" s="56" t="s">
        <v>191</v>
      </c>
      <c r="D175" s="57">
        <v>13188.754661009401</v>
      </c>
      <c r="E175" s="57">
        <v>13188.754661009401</v>
      </c>
      <c r="F175" s="57"/>
      <c r="G175" s="57">
        <v>13188.754661009401</v>
      </c>
      <c r="H175" s="58">
        <v>41974</v>
      </c>
      <c r="I175" s="58">
        <v>41947</v>
      </c>
      <c r="J175" s="58">
        <v>47480</v>
      </c>
      <c r="K175" s="59">
        <v>15</v>
      </c>
      <c r="L175" s="59">
        <v>0</v>
      </c>
    </row>
    <row r="176" spans="1:12" s="8" customFormat="1" ht="12.95" customHeight="1" x14ac:dyDescent="0.25">
      <c r="A176" s="54">
        <v>195</v>
      </c>
      <c r="B176" s="55" t="s">
        <v>27</v>
      </c>
      <c r="C176" s="56" t="s">
        <v>192</v>
      </c>
      <c r="D176" s="57">
        <v>4010.9278024629002</v>
      </c>
      <c r="E176" s="57">
        <v>4010.9278024629002</v>
      </c>
      <c r="F176" s="57"/>
      <c r="G176" s="57">
        <v>4010.9278024629002</v>
      </c>
      <c r="H176" s="58">
        <v>41306</v>
      </c>
      <c r="I176" s="58">
        <v>41275</v>
      </c>
      <c r="J176" s="58">
        <v>45632</v>
      </c>
      <c r="K176" s="59">
        <v>11</v>
      </c>
      <c r="L176" s="59">
        <v>9</v>
      </c>
    </row>
    <row r="177" spans="1:12" s="8" customFormat="1" ht="12.95" customHeight="1" x14ac:dyDescent="0.25">
      <c r="A177" s="54">
        <v>197</v>
      </c>
      <c r="B177" s="55" t="s">
        <v>27</v>
      </c>
      <c r="C177" s="56" t="s">
        <v>193</v>
      </c>
      <c r="D177" s="57">
        <v>452.00288072609999</v>
      </c>
      <c r="E177" s="57">
        <v>452.00288072609999</v>
      </c>
      <c r="F177" s="57"/>
      <c r="G177" s="57">
        <v>452.00288072609999</v>
      </c>
      <c r="H177" s="58">
        <v>40470</v>
      </c>
      <c r="I177" s="58">
        <v>40524</v>
      </c>
      <c r="J177" s="58">
        <v>44153</v>
      </c>
      <c r="K177" s="59">
        <v>9</v>
      </c>
      <c r="L177" s="59">
        <v>11</v>
      </c>
    </row>
    <row r="178" spans="1:12" s="8" customFormat="1" ht="12.95" customHeight="1" x14ac:dyDescent="0.25">
      <c r="A178" s="54">
        <v>198</v>
      </c>
      <c r="B178" s="55" t="s">
        <v>27</v>
      </c>
      <c r="C178" s="56" t="s">
        <v>194</v>
      </c>
      <c r="D178" s="57">
        <v>9477.5398349247007</v>
      </c>
      <c r="E178" s="57">
        <v>9477.5398349247007</v>
      </c>
      <c r="F178" s="57"/>
      <c r="G178" s="57">
        <v>9477.5398349247007</v>
      </c>
      <c r="H178" s="58">
        <v>41981</v>
      </c>
      <c r="I178" s="58">
        <v>41946</v>
      </c>
      <c r="J178" s="58">
        <v>47480</v>
      </c>
      <c r="K178" s="59">
        <v>15</v>
      </c>
      <c r="L178" s="59">
        <v>0</v>
      </c>
    </row>
    <row r="179" spans="1:12" s="8" customFormat="1" ht="12.95" customHeight="1" x14ac:dyDescent="0.25">
      <c r="A179" s="54">
        <v>199</v>
      </c>
      <c r="B179" s="55" t="s">
        <v>27</v>
      </c>
      <c r="C179" s="56" t="s">
        <v>195</v>
      </c>
      <c r="D179" s="57">
        <v>497.95749847800005</v>
      </c>
      <c r="E179" s="57">
        <v>497.95749847800005</v>
      </c>
      <c r="F179" s="57"/>
      <c r="G179" s="57">
        <v>497.95749847800005</v>
      </c>
      <c r="H179" s="58">
        <v>39764</v>
      </c>
      <c r="I179" s="58">
        <v>40339</v>
      </c>
      <c r="J179" s="58">
        <v>45548</v>
      </c>
      <c r="K179" s="59">
        <v>15</v>
      </c>
      <c r="L179" s="59">
        <v>8</v>
      </c>
    </row>
    <row r="180" spans="1:12" s="8" customFormat="1" ht="12.95" customHeight="1" x14ac:dyDescent="0.25">
      <c r="A180" s="54">
        <v>200</v>
      </c>
      <c r="B180" s="55" t="s">
        <v>118</v>
      </c>
      <c r="C180" s="56" t="s">
        <v>196</v>
      </c>
      <c r="D180" s="57">
        <v>4031.9485555734004</v>
      </c>
      <c r="E180" s="57">
        <v>4031.9485555734004</v>
      </c>
      <c r="F180" s="57"/>
      <c r="G180" s="57">
        <v>4031.9485555734004</v>
      </c>
      <c r="H180" s="58">
        <v>41152</v>
      </c>
      <c r="I180" s="58">
        <v>41517</v>
      </c>
      <c r="J180" s="58">
        <v>44986</v>
      </c>
      <c r="K180" s="59">
        <v>9</v>
      </c>
      <c r="L180" s="59">
        <v>6</v>
      </c>
    </row>
    <row r="181" spans="1:12" s="8" customFormat="1" ht="12.95" customHeight="1" x14ac:dyDescent="0.25">
      <c r="A181" s="54">
        <v>201</v>
      </c>
      <c r="B181" s="55" t="s">
        <v>118</v>
      </c>
      <c r="C181" s="56" t="s">
        <v>197</v>
      </c>
      <c r="D181" s="57">
        <v>10906.9094059992</v>
      </c>
      <c r="E181" s="57">
        <v>10906.9094059992</v>
      </c>
      <c r="F181" s="57"/>
      <c r="G181" s="57">
        <v>10906.9094059992</v>
      </c>
      <c r="H181" s="58">
        <v>40080</v>
      </c>
      <c r="I181" s="58">
        <v>41747</v>
      </c>
      <c r="J181" s="58">
        <v>45383</v>
      </c>
      <c r="K181" s="59">
        <v>14</v>
      </c>
      <c r="L181" s="59">
        <v>6</v>
      </c>
    </row>
    <row r="182" spans="1:12" s="8" customFormat="1" ht="12.95" customHeight="1" x14ac:dyDescent="0.25">
      <c r="A182" s="54">
        <v>202</v>
      </c>
      <c r="B182" s="55" t="s">
        <v>118</v>
      </c>
      <c r="C182" s="56" t="s">
        <v>198</v>
      </c>
      <c r="D182" s="57">
        <v>7396.3795546674</v>
      </c>
      <c r="E182" s="57">
        <v>7396.3795546674</v>
      </c>
      <c r="F182" s="57"/>
      <c r="G182" s="57">
        <v>7396.3795546674</v>
      </c>
      <c r="H182" s="58">
        <v>41298</v>
      </c>
      <c r="I182" s="58">
        <v>42464</v>
      </c>
      <c r="J182" s="58">
        <v>46875</v>
      </c>
      <c r="K182" s="59">
        <v>15</v>
      </c>
      <c r="L182" s="59">
        <v>3</v>
      </c>
    </row>
    <row r="183" spans="1:12" s="8" customFormat="1" ht="12.95" customHeight="1" x14ac:dyDescent="0.25">
      <c r="A183" s="54">
        <v>203</v>
      </c>
      <c r="B183" s="55" t="s">
        <v>118</v>
      </c>
      <c r="C183" s="56" t="s">
        <v>199</v>
      </c>
      <c r="D183" s="57">
        <v>1059.4574734788</v>
      </c>
      <c r="E183" s="57">
        <v>1059.4574734788</v>
      </c>
      <c r="F183" s="57"/>
      <c r="G183" s="57">
        <v>1059.4574734788</v>
      </c>
      <c r="H183" s="58">
        <v>40155</v>
      </c>
      <c r="I183" s="58">
        <v>40154</v>
      </c>
      <c r="J183" s="58">
        <v>45555</v>
      </c>
      <c r="K183" s="59">
        <v>16</v>
      </c>
      <c r="L183" s="59">
        <v>1</v>
      </c>
    </row>
    <row r="184" spans="1:12" s="8" customFormat="1" ht="12.95" customHeight="1" x14ac:dyDescent="0.25">
      <c r="A184" s="54">
        <v>204</v>
      </c>
      <c r="B184" s="55" t="s">
        <v>118</v>
      </c>
      <c r="C184" s="56" t="s">
        <v>200</v>
      </c>
      <c r="D184" s="57">
        <v>10972.8078165189</v>
      </c>
      <c r="E184" s="57">
        <v>10972.8078165189</v>
      </c>
      <c r="F184" s="57"/>
      <c r="G184" s="57">
        <v>10972.8078165189</v>
      </c>
      <c r="H184" s="58">
        <v>40468</v>
      </c>
      <c r="I184" s="58">
        <v>43160</v>
      </c>
      <c r="J184" s="58">
        <v>46813</v>
      </c>
      <c r="K184" s="59">
        <v>17</v>
      </c>
      <c r="L184" s="59">
        <v>4</v>
      </c>
    </row>
    <row r="185" spans="1:12" s="8" customFormat="1" ht="12.95" customHeight="1" x14ac:dyDescent="0.25">
      <c r="A185" s="54">
        <v>205</v>
      </c>
      <c r="B185" s="55" t="s">
        <v>80</v>
      </c>
      <c r="C185" s="56" t="s">
        <v>201</v>
      </c>
      <c r="D185" s="57">
        <v>4601.1123761030995</v>
      </c>
      <c r="E185" s="57">
        <v>4601.1123761030995</v>
      </c>
      <c r="F185" s="57"/>
      <c r="G185" s="57">
        <v>4601.1123761030995</v>
      </c>
      <c r="H185" s="58">
        <v>39902</v>
      </c>
      <c r="I185" s="58">
        <v>40455</v>
      </c>
      <c r="J185" s="58">
        <v>44022</v>
      </c>
      <c r="K185" s="59">
        <v>11</v>
      </c>
      <c r="L185" s="59">
        <v>0</v>
      </c>
    </row>
    <row r="186" spans="1:12" s="8" customFormat="1" ht="12.95" customHeight="1" x14ac:dyDescent="0.25">
      <c r="A186" s="67" t="s">
        <v>202</v>
      </c>
      <c r="B186" s="59"/>
      <c r="C186" s="49"/>
      <c r="D186" s="62">
        <f>SUM(D187:D207)</f>
        <v>82954.827927655191</v>
      </c>
      <c r="E186" s="62">
        <f>SUM(E187:E207)</f>
        <v>82954.827927655191</v>
      </c>
      <c r="F186" s="62"/>
      <c r="G186" s="62">
        <f>SUM(G187:G207)</f>
        <v>82954.827927655191</v>
      </c>
      <c r="H186" s="58"/>
      <c r="I186" s="58"/>
      <c r="J186" s="58"/>
      <c r="K186" s="65"/>
      <c r="L186" s="66"/>
    </row>
    <row r="187" spans="1:12" s="8" customFormat="1" ht="12.95" customHeight="1" x14ac:dyDescent="0.25">
      <c r="A187" s="54">
        <v>206</v>
      </c>
      <c r="B187" s="55" t="s">
        <v>27</v>
      </c>
      <c r="C187" s="56" t="s">
        <v>203</v>
      </c>
      <c r="D187" s="57">
        <v>2163.3621942537002</v>
      </c>
      <c r="E187" s="57">
        <v>2163.3621942537002</v>
      </c>
      <c r="F187" s="57"/>
      <c r="G187" s="57">
        <v>2163.3621942537002</v>
      </c>
      <c r="H187" s="58">
        <v>39936</v>
      </c>
      <c r="I187" s="58">
        <v>39936</v>
      </c>
      <c r="J187" s="58">
        <v>43619</v>
      </c>
      <c r="K187" s="59">
        <v>10</v>
      </c>
      <c r="L187" s="59">
        <v>0</v>
      </c>
    </row>
    <row r="188" spans="1:12" s="8" customFormat="1" ht="12.95" customHeight="1" x14ac:dyDescent="0.25">
      <c r="A188" s="54">
        <v>207</v>
      </c>
      <c r="B188" s="55" t="s">
        <v>27</v>
      </c>
      <c r="C188" s="56" t="s">
        <v>204</v>
      </c>
      <c r="D188" s="57">
        <v>949.47947585370014</v>
      </c>
      <c r="E188" s="57">
        <v>949.47947585370014</v>
      </c>
      <c r="F188" s="57"/>
      <c r="G188" s="57">
        <v>949.47947585370014</v>
      </c>
      <c r="H188" s="58">
        <v>39998</v>
      </c>
      <c r="I188" s="58">
        <v>40674</v>
      </c>
      <c r="J188" s="58">
        <v>45548</v>
      </c>
      <c r="K188" s="59">
        <v>14</v>
      </c>
      <c r="L188" s="59">
        <v>11</v>
      </c>
    </row>
    <row r="189" spans="1:12" s="8" customFormat="1" ht="12.95" customHeight="1" x14ac:dyDescent="0.25">
      <c r="A189" s="54">
        <v>208</v>
      </c>
      <c r="B189" s="55" t="s">
        <v>27</v>
      </c>
      <c r="C189" s="56" t="s">
        <v>205</v>
      </c>
      <c r="D189" s="57">
        <v>801.49850265869998</v>
      </c>
      <c r="E189" s="57">
        <v>801.49850265869998</v>
      </c>
      <c r="F189" s="57"/>
      <c r="G189" s="57">
        <v>801.49850265869998</v>
      </c>
      <c r="H189" s="58">
        <v>40154</v>
      </c>
      <c r="I189" s="58">
        <v>40154</v>
      </c>
      <c r="J189" s="58">
        <v>45548</v>
      </c>
      <c r="K189" s="59">
        <v>14</v>
      </c>
      <c r="L189" s="59">
        <v>5</v>
      </c>
    </row>
    <row r="190" spans="1:12" s="8" customFormat="1" ht="12.95" customHeight="1" x14ac:dyDescent="0.25">
      <c r="A190" s="54">
        <v>209</v>
      </c>
      <c r="B190" s="55" t="s">
        <v>27</v>
      </c>
      <c r="C190" s="56" t="s">
        <v>206</v>
      </c>
      <c r="D190" s="57">
        <v>12175.3659095046</v>
      </c>
      <c r="E190" s="57">
        <v>12175.3659095046</v>
      </c>
      <c r="F190" s="57"/>
      <c r="G190" s="57">
        <v>12175.3659095046</v>
      </c>
      <c r="H190" s="58">
        <v>41974</v>
      </c>
      <c r="I190" s="58">
        <v>41946</v>
      </c>
      <c r="J190" s="58">
        <v>47469</v>
      </c>
      <c r="K190" s="59">
        <v>15</v>
      </c>
      <c r="L190" s="59">
        <v>0</v>
      </c>
    </row>
    <row r="191" spans="1:12" s="8" customFormat="1" ht="12.95" customHeight="1" x14ac:dyDescent="0.25">
      <c r="A191" s="54">
        <v>210</v>
      </c>
      <c r="B191" s="55" t="s">
        <v>118</v>
      </c>
      <c r="C191" s="56" t="s">
        <v>207</v>
      </c>
      <c r="D191" s="57">
        <v>4856.2780201352998</v>
      </c>
      <c r="E191" s="57">
        <v>4856.2780201352998</v>
      </c>
      <c r="F191" s="57"/>
      <c r="G191" s="57">
        <v>4856.2780201352998</v>
      </c>
      <c r="H191" s="58">
        <v>40487</v>
      </c>
      <c r="I191" s="58">
        <v>40759</v>
      </c>
      <c r="J191" s="58">
        <v>44153</v>
      </c>
      <c r="K191" s="59">
        <v>9</v>
      </c>
      <c r="L191" s="59">
        <v>11</v>
      </c>
    </row>
    <row r="192" spans="1:12" s="8" customFormat="1" ht="12.95" customHeight="1" thickBot="1" x14ac:dyDescent="0.3">
      <c r="A192" s="141">
        <v>211</v>
      </c>
      <c r="B192" s="142" t="s">
        <v>118</v>
      </c>
      <c r="C192" s="143" t="s">
        <v>208</v>
      </c>
      <c r="D192" s="144">
        <v>7066.4740306677004</v>
      </c>
      <c r="E192" s="144">
        <v>7066.4740306677004</v>
      </c>
      <c r="F192" s="144"/>
      <c r="G192" s="144">
        <v>7066.4740306677004</v>
      </c>
      <c r="H192" s="145">
        <v>40335</v>
      </c>
      <c r="I192" s="145">
        <v>41516</v>
      </c>
      <c r="J192" s="145">
        <v>46387</v>
      </c>
      <c r="K192" s="146">
        <v>16</v>
      </c>
      <c r="L192" s="146">
        <v>5</v>
      </c>
    </row>
    <row r="193" spans="1:16" s="8" customFormat="1" ht="12.95" customHeight="1" x14ac:dyDescent="0.25">
      <c r="A193" s="54">
        <v>212</v>
      </c>
      <c r="B193" s="55" t="s">
        <v>27</v>
      </c>
      <c r="C193" s="56" t="s">
        <v>209</v>
      </c>
      <c r="D193" s="57">
        <v>2340.6124678200003</v>
      </c>
      <c r="E193" s="57">
        <v>2340.6124678200003</v>
      </c>
      <c r="F193" s="57"/>
      <c r="G193" s="57">
        <v>2340.6124678200003</v>
      </c>
      <c r="H193" s="58">
        <v>40431</v>
      </c>
      <c r="I193" s="58">
        <v>40713</v>
      </c>
      <c r="J193" s="58">
        <v>44022</v>
      </c>
      <c r="K193" s="59">
        <v>9</v>
      </c>
      <c r="L193" s="59">
        <v>5</v>
      </c>
    </row>
    <row r="194" spans="1:16" s="8" customFormat="1" ht="12.95" customHeight="1" x14ac:dyDescent="0.25">
      <c r="A194" s="54">
        <v>213</v>
      </c>
      <c r="B194" s="55" t="s">
        <v>27</v>
      </c>
      <c r="C194" s="56" t="s">
        <v>210</v>
      </c>
      <c r="D194" s="57">
        <v>6617.1575839050001</v>
      </c>
      <c r="E194" s="57">
        <v>6617.1575839050001</v>
      </c>
      <c r="F194" s="57"/>
      <c r="G194" s="57">
        <v>6617.1575839050001</v>
      </c>
      <c r="H194" s="58">
        <v>41971</v>
      </c>
      <c r="I194" s="58">
        <v>41946</v>
      </c>
      <c r="J194" s="58">
        <v>46008</v>
      </c>
      <c r="K194" s="59">
        <v>11</v>
      </c>
      <c r="L194" s="59">
        <v>0</v>
      </c>
    </row>
    <row r="195" spans="1:16" s="8" customFormat="1" ht="12.95" customHeight="1" x14ac:dyDescent="0.25">
      <c r="A195" s="54">
        <v>214</v>
      </c>
      <c r="B195" s="55" t="s">
        <v>27</v>
      </c>
      <c r="C195" s="56" t="s">
        <v>211</v>
      </c>
      <c r="D195" s="57">
        <v>8853.2238778929004</v>
      </c>
      <c r="E195" s="57">
        <v>8853.2238778929004</v>
      </c>
      <c r="F195" s="57"/>
      <c r="G195" s="57">
        <v>8853.2238778929004</v>
      </c>
      <c r="H195" s="58">
        <v>41946</v>
      </c>
      <c r="I195" s="58">
        <v>41915</v>
      </c>
      <c r="J195" s="58">
        <v>47473</v>
      </c>
      <c r="K195" s="59">
        <v>15</v>
      </c>
      <c r="L195" s="59">
        <v>0</v>
      </c>
      <c r="M195" s="9"/>
      <c r="N195" s="9"/>
      <c r="O195" s="11"/>
      <c r="P195" s="11"/>
    </row>
    <row r="196" spans="1:16" s="8" customFormat="1" ht="12.95" customHeight="1" x14ac:dyDescent="0.25">
      <c r="A196" s="54">
        <v>215</v>
      </c>
      <c r="B196" s="55" t="s">
        <v>118</v>
      </c>
      <c r="C196" s="56" t="s">
        <v>212</v>
      </c>
      <c r="D196" s="57">
        <v>2721.6072457497003</v>
      </c>
      <c r="E196" s="57">
        <v>2721.6072457497003</v>
      </c>
      <c r="F196" s="57"/>
      <c r="G196" s="57">
        <v>2721.6072457497003</v>
      </c>
      <c r="H196" s="58">
        <v>40333</v>
      </c>
      <c r="I196" s="58">
        <v>42522</v>
      </c>
      <c r="J196" s="58">
        <v>47270</v>
      </c>
      <c r="K196" s="59">
        <v>18</v>
      </c>
      <c r="L196" s="59">
        <v>11</v>
      </c>
      <c r="M196" s="9"/>
      <c r="N196" s="9"/>
      <c r="O196" s="11"/>
      <c r="P196" s="11"/>
    </row>
    <row r="197" spans="1:16" s="8" customFormat="1" ht="12.95" customHeight="1" x14ac:dyDescent="0.25">
      <c r="A197" s="54">
        <v>216</v>
      </c>
      <c r="B197" s="55" t="s">
        <v>96</v>
      </c>
      <c r="C197" s="56" t="s">
        <v>213</v>
      </c>
      <c r="D197" s="57">
        <v>2297.6874443061001</v>
      </c>
      <c r="E197" s="57">
        <v>2297.6874443061001</v>
      </c>
      <c r="F197" s="57"/>
      <c r="G197" s="57">
        <v>2297.6874443061001</v>
      </c>
      <c r="H197" s="58">
        <v>41157</v>
      </c>
      <c r="I197" s="58">
        <v>41669</v>
      </c>
      <c r="J197" s="58">
        <v>45321</v>
      </c>
      <c r="K197" s="59">
        <v>10</v>
      </c>
      <c r="L197" s="59">
        <v>0</v>
      </c>
      <c r="M197" s="9"/>
      <c r="N197" s="9"/>
      <c r="O197" s="11"/>
      <c r="P197" s="11"/>
    </row>
    <row r="198" spans="1:16" s="8" customFormat="1" ht="12.95" customHeight="1" x14ac:dyDescent="0.25">
      <c r="A198" s="54">
        <v>217</v>
      </c>
      <c r="B198" s="55" t="s">
        <v>96</v>
      </c>
      <c r="C198" s="56" t="s">
        <v>214</v>
      </c>
      <c r="D198" s="57">
        <v>3298.0385271140999</v>
      </c>
      <c r="E198" s="57">
        <v>3298.0385271140999</v>
      </c>
      <c r="F198" s="57"/>
      <c r="G198" s="57">
        <v>3298.0385271140999</v>
      </c>
      <c r="H198" s="58">
        <v>41669</v>
      </c>
      <c r="I198" s="58">
        <v>41669</v>
      </c>
      <c r="J198" s="58">
        <v>48243</v>
      </c>
      <c r="K198" s="59">
        <v>18</v>
      </c>
      <c r="L198" s="59">
        <v>0</v>
      </c>
      <c r="M198" s="9"/>
      <c r="N198" s="9"/>
      <c r="O198" s="11"/>
      <c r="P198" s="11"/>
    </row>
    <row r="199" spans="1:16" s="8" customFormat="1" ht="12.95" customHeight="1" x14ac:dyDescent="0.25">
      <c r="A199" s="54">
        <v>218</v>
      </c>
      <c r="B199" s="55" t="s">
        <v>23</v>
      </c>
      <c r="C199" s="56" t="s">
        <v>215</v>
      </c>
      <c r="D199" s="57">
        <v>14.2267555089</v>
      </c>
      <c r="E199" s="57">
        <v>14.2267555089</v>
      </c>
      <c r="F199" s="57"/>
      <c r="G199" s="57">
        <v>14.2267555089</v>
      </c>
      <c r="H199" s="58">
        <v>40481</v>
      </c>
      <c r="I199" s="58">
        <v>40501</v>
      </c>
      <c r="J199" s="58">
        <v>44022</v>
      </c>
      <c r="K199" s="59">
        <v>9</v>
      </c>
      <c r="L199" s="59">
        <v>7</v>
      </c>
      <c r="M199" s="9"/>
      <c r="N199" s="9"/>
      <c r="O199" s="11"/>
      <c r="P199" s="11"/>
    </row>
    <row r="200" spans="1:16" s="8" customFormat="1" ht="12.95" customHeight="1" x14ac:dyDescent="0.25">
      <c r="A200" s="54">
        <v>219</v>
      </c>
      <c r="B200" s="55" t="s">
        <v>118</v>
      </c>
      <c r="C200" s="56" t="s">
        <v>216</v>
      </c>
      <c r="D200" s="57">
        <v>2224.5862199021999</v>
      </c>
      <c r="E200" s="57">
        <v>2224.5862199021999</v>
      </c>
      <c r="F200" s="57"/>
      <c r="G200" s="57">
        <v>2224.5862199021999</v>
      </c>
      <c r="H200" s="58">
        <v>40823</v>
      </c>
      <c r="I200" s="58">
        <v>40823</v>
      </c>
      <c r="J200" s="58">
        <v>44481</v>
      </c>
      <c r="K200" s="59">
        <v>9</v>
      </c>
      <c r="L200" s="59">
        <v>6</v>
      </c>
      <c r="M200" s="9"/>
      <c r="N200" s="9"/>
      <c r="O200" s="11"/>
      <c r="P200" s="11"/>
    </row>
    <row r="201" spans="1:16" s="8" customFormat="1" ht="12.95" customHeight="1" x14ac:dyDescent="0.25">
      <c r="A201" s="54">
        <v>222</v>
      </c>
      <c r="B201" s="55" t="s">
        <v>13</v>
      </c>
      <c r="C201" s="56" t="s">
        <v>217</v>
      </c>
      <c r="D201" s="57">
        <v>21824.151170629502</v>
      </c>
      <c r="E201" s="57">
        <v>21824.151170629502</v>
      </c>
      <c r="F201" s="57"/>
      <c r="G201" s="57">
        <v>21824.151170629502</v>
      </c>
      <c r="H201" s="58">
        <v>40847</v>
      </c>
      <c r="I201" s="58">
        <v>41669</v>
      </c>
      <c r="J201" s="58">
        <v>48886</v>
      </c>
      <c r="K201" s="59">
        <v>22</v>
      </c>
      <c r="L201" s="59">
        <v>0</v>
      </c>
      <c r="M201" s="9"/>
      <c r="N201" s="9"/>
      <c r="O201" s="11"/>
      <c r="P201" s="11"/>
    </row>
    <row r="202" spans="1:16" s="8" customFormat="1" ht="12.95" customHeight="1" x14ac:dyDescent="0.25">
      <c r="A202" s="54">
        <v>223</v>
      </c>
      <c r="B202" s="55" t="s">
        <v>23</v>
      </c>
      <c r="C202" s="56" t="s">
        <v>218</v>
      </c>
      <c r="D202" s="57">
        <v>73.828055248200002</v>
      </c>
      <c r="E202" s="57">
        <v>73.828055248200002</v>
      </c>
      <c r="F202" s="57"/>
      <c r="G202" s="57">
        <v>73.828055248200002</v>
      </c>
      <c r="H202" s="58">
        <v>40850</v>
      </c>
      <c r="I202" s="58">
        <v>40913</v>
      </c>
      <c r="J202" s="58">
        <v>44022</v>
      </c>
      <c r="K202" s="59">
        <v>8</v>
      </c>
      <c r="L202" s="59">
        <v>6</v>
      </c>
      <c r="M202" s="9"/>
      <c r="N202" s="9"/>
      <c r="O202" s="11"/>
      <c r="P202" s="11"/>
    </row>
    <row r="203" spans="1:16" s="8" customFormat="1" ht="12.95" customHeight="1" x14ac:dyDescent="0.25">
      <c r="A203" s="54">
        <v>225</v>
      </c>
      <c r="B203" s="55" t="s">
        <v>23</v>
      </c>
      <c r="C203" s="56" t="s">
        <v>219</v>
      </c>
      <c r="D203" s="57">
        <v>29.5534778715</v>
      </c>
      <c r="E203" s="57">
        <v>29.5534778715</v>
      </c>
      <c r="F203" s="57"/>
      <c r="G203" s="57">
        <v>29.5534778715</v>
      </c>
      <c r="H203" s="58">
        <v>40571</v>
      </c>
      <c r="I203" s="58">
        <v>40571</v>
      </c>
      <c r="J203" s="58">
        <v>44225</v>
      </c>
      <c r="K203" s="59">
        <v>9</v>
      </c>
      <c r="L203" s="59">
        <v>6</v>
      </c>
      <c r="M203" s="9"/>
      <c r="N203" s="9"/>
      <c r="O203" s="11"/>
      <c r="P203" s="11"/>
    </row>
    <row r="204" spans="1:16" s="8" customFormat="1" ht="12.95" customHeight="1" x14ac:dyDescent="0.25">
      <c r="A204" s="54">
        <v>226</v>
      </c>
      <c r="B204" s="55" t="s">
        <v>15</v>
      </c>
      <c r="C204" s="56" t="s">
        <v>220</v>
      </c>
      <c r="D204" s="57">
        <v>249.36235253820001</v>
      </c>
      <c r="E204" s="57">
        <v>249.36235253820001</v>
      </c>
      <c r="F204" s="57"/>
      <c r="G204" s="57">
        <v>249.36235253820001</v>
      </c>
      <c r="H204" s="58">
        <v>41533</v>
      </c>
      <c r="I204" s="58">
        <v>41516</v>
      </c>
      <c r="J204" s="58">
        <v>45551</v>
      </c>
      <c r="K204" s="59">
        <v>11</v>
      </c>
      <c r="L204" s="59">
        <v>0</v>
      </c>
      <c r="M204" s="9"/>
      <c r="N204" s="9"/>
      <c r="O204" s="11"/>
      <c r="P204" s="11"/>
    </row>
    <row r="205" spans="1:16" s="8" customFormat="1" ht="12.95" customHeight="1" x14ac:dyDescent="0.25">
      <c r="A205" s="54">
        <v>227</v>
      </c>
      <c r="B205" s="55" t="s">
        <v>11</v>
      </c>
      <c r="C205" s="56" t="s">
        <v>221</v>
      </c>
      <c r="D205" s="57">
        <v>1735.5881026044001</v>
      </c>
      <c r="E205" s="57">
        <v>1735.5881026044001</v>
      </c>
      <c r="F205" s="57"/>
      <c r="G205" s="57">
        <v>1735.5881026044001</v>
      </c>
      <c r="H205" s="58">
        <v>41261</v>
      </c>
      <c r="I205" s="58">
        <v>41360</v>
      </c>
      <c r="J205" s="58">
        <v>44680</v>
      </c>
      <c r="K205" s="59">
        <v>9</v>
      </c>
      <c r="L205" s="59">
        <v>0</v>
      </c>
      <c r="M205" s="9"/>
      <c r="N205" s="9"/>
      <c r="O205" s="11"/>
      <c r="P205" s="11"/>
    </row>
    <row r="206" spans="1:16" s="8" customFormat="1" ht="12.95" customHeight="1" x14ac:dyDescent="0.25">
      <c r="A206" s="54">
        <v>228</v>
      </c>
      <c r="B206" s="55" t="s">
        <v>23</v>
      </c>
      <c r="C206" s="56" t="s">
        <v>222</v>
      </c>
      <c r="D206" s="57">
        <v>1686.1886567262</v>
      </c>
      <c r="E206" s="57">
        <v>1686.1886567262</v>
      </c>
      <c r="F206" s="57"/>
      <c r="G206" s="57">
        <v>1686.1886567262</v>
      </c>
      <c r="H206" s="58">
        <v>41227</v>
      </c>
      <c r="I206" s="58">
        <v>41243</v>
      </c>
      <c r="J206" s="58">
        <v>45044</v>
      </c>
      <c r="K206" s="59">
        <v>10</v>
      </c>
      <c r="L206" s="59">
        <v>0</v>
      </c>
      <c r="M206" s="9"/>
      <c r="N206" s="9"/>
      <c r="O206" s="11"/>
      <c r="P206" s="11"/>
    </row>
    <row r="207" spans="1:16" s="8" customFormat="1" ht="12.95" customHeight="1" x14ac:dyDescent="0.25">
      <c r="A207" s="54">
        <v>229</v>
      </c>
      <c r="B207" s="55" t="s">
        <v>21</v>
      </c>
      <c r="C207" s="56" t="s">
        <v>223</v>
      </c>
      <c r="D207" s="57">
        <v>976.55785676460005</v>
      </c>
      <c r="E207" s="57">
        <v>976.55785676460005</v>
      </c>
      <c r="F207" s="57"/>
      <c r="G207" s="57">
        <v>976.55785676460005</v>
      </c>
      <c r="H207" s="58">
        <v>41554</v>
      </c>
      <c r="I207" s="58">
        <v>42095</v>
      </c>
      <c r="J207" s="58">
        <v>45962</v>
      </c>
      <c r="K207" s="59">
        <v>12</v>
      </c>
      <c r="L207" s="59">
        <v>0</v>
      </c>
      <c r="M207" s="9"/>
      <c r="N207" s="9"/>
      <c r="O207" s="11"/>
      <c r="P207" s="11"/>
    </row>
    <row r="208" spans="1:16" s="8" customFormat="1" ht="12.95" customHeight="1" x14ac:dyDescent="0.25">
      <c r="A208" s="67" t="s">
        <v>224</v>
      </c>
      <c r="B208" s="68"/>
      <c r="C208" s="56"/>
      <c r="D208" s="62">
        <f>SUM(D209:D219)</f>
        <v>35464.368624428702</v>
      </c>
      <c r="E208" s="62">
        <f>SUM(E209:E219)</f>
        <v>35464.368624428702</v>
      </c>
      <c r="F208" s="62"/>
      <c r="G208" s="62">
        <f>SUM(G209:G219)</f>
        <v>35464.368624428702</v>
      </c>
      <c r="H208" s="58"/>
      <c r="I208" s="58"/>
      <c r="J208" s="58"/>
      <c r="K208" s="66"/>
      <c r="L208" s="66"/>
      <c r="M208" s="9"/>
      <c r="N208" s="9"/>
      <c r="O208" s="11"/>
      <c r="P208" s="11"/>
    </row>
    <row r="209" spans="1:16" s="8" customFormat="1" ht="12.95" customHeight="1" x14ac:dyDescent="0.25">
      <c r="A209" s="54">
        <v>230</v>
      </c>
      <c r="B209" s="55" t="s">
        <v>118</v>
      </c>
      <c r="C209" s="56" t="s">
        <v>225</v>
      </c>
      <c r="D209" s="57">
        <v>4067.8385916464999</v>
      </c>
      <c r="E209" s="57">
        <v>4067.8385916464999</v>
      </c>
      <c r="F209" s="57"/>
      <c r="G209" s="57">
        <v>4067.8385916464999</v>
      </c>
      <c r="H209" s="58">
        <v>42828</v>
      </c>
      <c r="I209" s="58">
        <v>42828</v>
      </c>
      <c r="J209" s="58">
        <v>46478</v>
      </c>
      <c r="K209" s="59">
        <v>10</v>
      </c>
      <c r="L209" s="59">
        <v>0</v>
      </c>
      <c r="M209" s="9"/>
      <c r="N209" s="9"/>
      <c r="O209" s="11"/>
      <c r="P209" s="11"/>
    </row>
    <row r="210" spans="1:16" s="8" customFormat="1" ht="12.95" customHeight="1" x14ac:dyDescent="0.25">
      <c r="A210" s="54">
        <v>231</v>
      </c>
      <c r="B210" s="55" t="s">
        <v>118</v>
      </c>
      <c r="C210" s="56" t="s">
        <v>226</v>
      </c>
      <c r="D210" s="57">
        <v>946.03670620469995</v>
      </c>
      <c r="E210" s="57">
        <v>946.03670620469995</v>
      </c>
      <c r="F210" s="57"/>
      <c r="G210" s="57">
        <v>946.03670620469995</v>
      </c>
      <c r="H210" s="58">
        <v>40378</v>
      </c>
      <c r="I210" s="58">
        <v>42835</v>
      </c>
      <c r="J210" s="58">
        <v>46588</v>
      </c>
      <c r="K210" s="59">
        <v>16</v>
      </c>
      <c r="L210" s="59">
        <v>11</v>
      </c>
      <c r="M210" s="9"/>
      <c r="N210" s="9"/>
      <c r="O210" s="11"/>
      <c r="P210" s="11"/>
    </row>
    <row r="211" spans="1:16" s="8" customFormat="1" ht="12.95" customHeight="1" x14ac:dyDescent="0.25">
      <c r="A211" s="54">
        <v>233</v>
      </c>
      <c r="B211" s="55" t="s">
        <v>118</v>
      </c>
      <c r="C211" s="56" t="s">
        <v>227</v>
      </c>
      <c r="D211" s="57">
        <v>245.51605406789997</v>
      </c>
      <c r="E211" s="57">
        <v>245.51605406789997</v>
      </c>
      <c r="F211" s="57"/>
      <c r="G211" s="57">
        <v>245.51605406789997</v>
      </c>
      <c r="H211" s="58">
        <v>40382</v>
      </c>
      <c r="I211" s="58">
        <v>40389</v>
      </c>
      <c r="J211" s="58">
        <v>44010</v>
      </c>
      <c r="K211" s="59">
        <v>9</v>
      </c>
      <c r="L211" s="59">
        <v>6</v>
      </c>
      <c r="M211" s="9"/>
      <c r="N211" s="9"/>
      <c r="O211" s="11"/>
      <c r="P211" s="11"/>
    </row>
    <row r="212" spans="1:16" s="8" customFormat="1" ht="12.95" customHeight="1" x14ac:dyDescent="0.25">
      <c r="A212" s="54">
        <v>234</v>
      </c>
      <c r="B212" s="55" t="s">
        <v>118</v>
      </c>
      <c r="C212" s="56" t="s">
        <v>228</v>
      </c>
      <c r="D212" s="57">
        <v>1438.8402753252001</v>
      </c>
      <c r="E212" s="57">
        <v>1438.8402753252001</v>
      </c>
      <c r="F212" s="57"/>
      <c r="G212" s="57">
        <v>1438.8402753252001</v>
      </c>
      <c r="H212" s="58">
        <v>42828</v>
      </c>
      <c r="I212" s="58">
        <v>42828</v>
      </c>
      <c r="J212" s="58">
        <v>46482</v>
      </c>
      <c r="K212" s="59">
        <v>10</v>
      </c>
      <c r="L212" s="59">
        <v>0</v>
      </c>
      <c r="M212" s="9"/>
      <c r="N212" s="9"/>
      <c r="O212" s="11"/>
      <c r="P212" s="11"/>
    </row>
    <row r="213" spans="1:16" s="8" customFormat="1" ht="12.95" customHeight="1" x14ac:dyDescent="0.25">
      <c r="A213" s="54">
        <v>235</v>
      </c>
      <c r="B213" s="55" t="s">
        <v>15</v>
      </c>
      <c r="C213" s="56" t="s">
        <v>229</v>
      </c>
      <c r="D213" s="57">
        <v>579.30970533480001</v>
      </c>
      <c r="E213" s="57">
        <v>579.30970533480001</v>
      </c>
      <c r="F213" s="57"/>
      <c r="G213" s="57">
        <v>579.30970533480001</v>
      </c>
      <c r="H213" s="58">
        <v>41635</v>
      </c>
      <c r="I213" s="58">
        <v>41634</v>
      </c>
      <c r="J213" s="58">
        <v>45289</v>
      </c>
      <c r="K213" s="59">
        <v>9</v>
      </c>
      <c r="L213" s="59">
        <v>6</v>
      </c>
      <c r="M213" s="9"/>
      <c r="N213" s="9"/>
      <c r="O213" s="11"/>
      <c r="P213" s="11"/>
    </row>
    <row r="214" spans="1:16" s="8" customFormat="1" ht="12.95" customHeight="1" x14ac:dyDescent="0.25">
      <c r="A214" s="54">
        <v>236</v>
      </c>
      <c r="B214" s="55" t="s">
        <v>15</v>
      </c>
      <c r="C214" s="56" t="s">
        <v>230</v>
      </c>
      <c r="D214" s="57">
        <v>420.48362430359998</v>
      </c>
      <c r="E214" s="57">
        <v>420.48362430359998</v>
      </c>
      <c r="F214" s="57"/>
      <c r="G214" s="57">
        <v>420.48362430359998</v>
      </c>
      <c r="H214" s="58">
        <v>41217</v>
      </c>
      <c r="I214" s="58">
        <v>41217</v>
      </c>
      <c r="J214" s="58">
        <v>44742</v>
      </c>
      <c r="K214" s="59">
        <v>9</v>
      </c>
      <c r="L214" s="59">
        <v>6</v>
      </c>
      <c r="M214" s="9"/>
      <c r="N214" s="9"/>
      <c r="O214" s="11"/>
      <c r="P214" s="11"/>
    </row>
    <row r="215" spans="1:16" s="8" customFormat="1" ht="12.95" customHeight="1" x14ac:dyDescent="0.25">
      <c r="A215" s="54">
        <v>237</v>
      </c>
      <c r="B215" s="55" t="s">
        <v>23</v>
      </c>
      <c r="C215" s="56" t="s">
        <v>231</v>
      </c>
      <c r="D215" s="57">
        <v>909.03832137359996</v>
      </c>
      <c r="E215" s="57">
        <v>909.03832137359996</v>
      </c>
      <c r="F215" s="57"/>
      <c r="G215" s="57">
        <v>909.03832137359996</v>
      </c>
      <c r="H215" s="58">
        <v>42431</v>
      </c>
      <c r="I215" s="58">
        <v>42430</v>
      </c>
      <c r="J215" s="58">
        <v>46113</v>
      </c>
      <c r="K215" s="59">
        <v>10</v>
      </c>
      <c r="L215" s="59">
        <v>0</v>
      </c>
    </row>
    <row r="216" spans="1:16" s="8" customFormat="1" ht="12.95" customHeight="1" x14ac:dyDescent="0.25">
      <c r="A216" s="54">
        <v>242</v>
      </c>
      <c r="B216" s="55" t="s">
        <v>27</v>
      </c>
      <c r="C216" s="56" t="s">
        <v>232</v>
      </c>
      <c r="D216" s="57">
        <v>6757.8479955756002</v>
      </c>
      <c r="E216" s="57">
        <v>6757.8479955756002</v>
      </c>
      <c r="F216" s="57"/>
      <c r="G216" s="57">
        <v>6757.8479955756002</v>
      </c>
      <c r="H216" s="58">
        <v>41971</v>
      </c>
      <c r="I216" s="58">
        <v>41946</v>
      </c>
      <c r="J216" s="58">
        <v>45649</v>
      </c>
      <c r="K216" s="59">
        <v>10</v>
      </c>
      <c r="L216" s="59">
        <v>0</v>
      </c>
    </row>
    <row r="217" spans="1:16" s="8" customFormat="1" ht="12.95" customHeight="1" x14ac:dyDescent="0.25">
      <c r="A217" s="54">
        <v>243</v>
      </c>
      <c r="B217" s="55" t="s">
        <v>27</v>
      </c>
      <c r="C217" s="56" t="s">
        <v>233</v>
      </c>
      <c r="D217" s="57">
        <v>5021.0024189688002</v>
      </c>
      <c r="E217" s="57">
        <v>5021.0024189688002</v>
      </c>
      <c r="F217" s="57"/>
      <c r="G217" s="57">
        <v>5021.0024189688002</v>
      </c>
      <c r="H217" s="58">
        <v>41974</v>
      </c>
      <c r="I217" s="58">
        <v>41947</v>
      </c>
      <c r="J217" s="58">
        <v>45646</v>
      </c>
      <c r="K217" s="59">
        <v>10</v>
      </c>
      <c r="L217" s="59">
        <v>0</v>
      </c>
    </row>
    <row r="218" spans="1:16" s="8" customFormat="1" ht="12.95" customHeight="1" x14ac:dyDescent="0.25">
      <c r="A218" s="54">
        <v>244</v>
      </c>
      <c r="B218" s="55" t="s">
        <v>27</v>
      </c>
      <c r="C218" s="56" t="s">
        <v>234</v>
      </c>
      <c r="D218" s="57">
        <v>9627.3335731914012</v>
      </c>
      <c r="E218" s="57">
        <v>9627.3335731914012</v>
      </c>
      <c r="F218" s="57"/>
      <c r="G218" s="57">
        <v>9627.3335731914012</v>
      </c>
      <c r="H218" s="58">
        <v>41673</v>
      </c>
      <c r="I218" s="58">
        <v>41631</v>
      </c>
      <c r="J218" s="58">
        <v>45461</v>
      </c>
      <c r="K218" s="59">
        <v>10</v>
      </c>
      <c r="L218" s="59">
        <v>3</v>
      </c>
    </row>
    <row r="219" spans="1:16" s="8" customFormat="1" ht="12.95" customHeight="1" x14ac:dyDescent="0.25">
      <c r="A219" s="54">
        <v>245</v>
      </c>
      <c r="B219" s="55" t="s">
        <v>27</v>
      </c>
      <c r="C219" s="56" t="s">
        <v>235</v>
      </c>
      <c r="D219" s="57">
        <v>5451.1213584366005</v>
      </c>
      <c r="E219" s="57">
        <v>5451.1213584366005</v>
      </c>
      <c r="F219" s="57"/>
      <c r="G219" s="57">
        <v>5451.1213584366005</v>
      </c>
      <c r="H219" s="58">
        <v>41970</v>
      </c>
      <c r="I219" s="58">
        <v>41946</v>
      </c>
      <c r="J219" s="58">
        <v>45646</v>
      </c>
      <c r="K219" s="59">
        <v>10</v>
      </c>
      <c r="L219" s="59">
        <v>0</v>
      </c>
    </row>
    <row r="220" spans="1:16" s="8" customFormat="1" ht="12.95" customHeight="1" x14ac:dyDescent="0.25">
      <c r="A220" s="67" t="s">
        <v>236</v>
      </c>
      <c r="B220" s="68"/>
      <c r="C220" s="56"/>
      <c r="D220" s="62">
        <f>SUM(D221:D229)</f>
        <v>20295.551046454202</v>
      </c>
      <c r="E220" s="62">
        <f>SUM(E221:E229)</f>
        <v>20295.551046454202</v>
      </c>
      <c r="F220" s="62"/>
      <c r="G220" s="62">
        <f>SUM(G221:G229)</f>
        <v>20295.551046454202</v>
      </c>
      <c r="H220" s="58"/>
      <c r="I220" s="58"/>
      <c r="J220" s="58"/>
      <c r="K220" s="66"/>
      <c r="L220" s="66"/>
    </row>
    <row r="221" spans="1:16" s="8" customFormat="1" ht="12.95" customHeight="1" x14ac:dyDescent="0.25">
      <c r="A221" s="54">
        <v>247</v>
      </c>
      <c r="B221" s="55" t="s">
        <v>118</v>
      </c>
      <c r="C221" s="56" t="s">
        <v>237</v>
      </c>
      <c r="D221" s="57">
        <v>1837.6318945611001</v>
      </c>
      <c r="E221" s="57">
        <v>1837.6318945611001</v>
      </c>
      <c r="F221" s="57"/>
      <c r="G221" s="57">
        <v>1837.6318945611001</v>
      </c>
      <c r="H221" s="58">
        <v>41395</v>
      </c>
      <c r="I221" s="58">
        <v>41516</v>
      </c>
      <c r="J221" s="58">
        <v>45048</v>
      </c>
      <c r="K221" s="59">
        <v>9</v>
      </c>
      <c r="L221" s="59">
        <v>11</v>
      </c>
    </row>
    <row r="222" spans="1:16" s="8" customFormat="1" ht="12.95" customHeight="1" x14ac:dyDescent="0.25">
      <c r="A222" s="54">
        <v>248</v>
      </c>
      <c r="B222" s="55" t="s">
        <v>118</v>
      </c>
      <c r="C222" s="56" t="s">
        <v>238</v>
      </c>
      <c r="D222" s="57">
        <v>2989.0480069988998</v>
      </c>
      <c r="E222" s="57">
        <v>2989.0480069988998</v>
      </c>
      <c r="F222" s="57"/>
      <c r="G222" s="57">
        <v>2989.0480069988998</v>
      </c>
      <c r="H222" s="58">
        <v>41198</v>
      </c>
      <c r="I222" s="58">
        <v>41198</v>
      </c>
      <c r="J222" s="58">
        <v>44742</v>
      </c>
      <c r="K222" s="59">
        <v>9</v>
      </c>
      <c r="L222" s="59">
        <v>11</v>
      </c>
    </row>
    <row r="223" spans="1:16" s="8" customFormat="1" ht="12.95" customHeight="1" x14ac:dyDescent="0.25">
      <c r="A223" s="54">
        <v>249</v>
      </c>
      <c r="B223" s="55" t="s">
        <v>118</v>
      </c>
      <c r="C223" s="56" t="s">
        <v>239</v>
      </c>
      <c r="D223" s="57">
        <v>2862.8545360734001</v>
      </c>
      <c r="E223" s="57">
        <v>2862.8545360734001</v>
      </c>
      <c r="F223" s="57"/>
      <c r="G223" s="57">
        <v>2862.8545360734001</v>
      </c>
      <c r="H223" s="58">
        <v>41688</v>
      </c>
      <c r="I223" s="58">
        <v>41698</v>
      </c>
      <c r="J223" s="58">
        <v>45350</v>
      </c>
      <c r="K223" s="59">
        <v>10</v>
      </c>
      <c r="L223" s="59">
        <v>0</v>
      </c>
    </row>
    <row r="224" spans="1:16" s="8" customFormat="1" ht="12.95" customHeight="1" x14ac:dyDescent="0.25">
      <c r="A224" s="54">
        <v>250</v>
      </c>
      <c r="B224" s="55" t="s">
        <v>118</v>
      </c>
      <c r="C224" s="56" t="s">
        <v>240</v>
      </c>
      <c r="D224" s="57">
        <v>1470.3130209240001</v>
      </c>
      <c r="E224" s="57">
        <v>1470.3130209240001</v>
      </c>
      <c r="F224" s="57"/>
      <c r="G224" s="57">
        <v>1470.3130209240001</v>
      </c>
      <c r="H224" s="58">
        <v>40823</v>
      </c>
      <c r="I224" s="58">
        <v>40912</v>
      </c>
      <c r="J224" s="58">
        <v>44481</v>
      </c>
      <c r="K224" s="59">
        <v>9</v>
      </c>
      <c r="L224" s="59">
        <v>6</v>
      </c>
    </row>
    <row r="225" spans="1:12" s="8" customFormat="1" ht="12.95" customHeight="1" x14ac:dyDescent="0.25">
      <c r="A225" s="54">
        <v>251</v>
      </c>
      <c r="B225" s="55" t="s">
        <v>27</v>
      </c>
      <c r="C225" s="56" t="s">
        <v>241</v>
      </c>
      <c r="D225" s="57">
        <v>3556.3779664281001</v>
      </c>
      <c r="E225" s="57">
        <v>3556.3779664281001</v>
      </c>
      <c r="F225" s="57"/>
      <c r="G225" s="57">
        <v>3556.3779664281001</v>
      </c>
      <c r="H225" s="58">
        <v>41974</v>
      </c>
      <c r="I225" s="58">
        <v>41946</v>
      </c>
      <c r="J225" s="58">
        <v>45635</v>
      </c>
      <c r="K225" s="59">
        <v>10</v>
      </c>
      <c r="L225" s="59">
        <v>0</v>
      </c>
    </row>
    <row r="226" spans="1:12" s="8" customFormat="1" ht="12.95" customHeight="1" x14ac:dyDescent="0.25">
      <c r="A226" s="54">
        <v>252</v>
      </c>
      <c r="B226" s="55" t="s">
        <v>27</v>
      </c>
      <c r="C226" s="56" t="s">
        <v>242</v>
      </c>
      <c r="D226" s="57">
        <v>217.18377794520003</v>
      </c>
      <c r="E226" s="57">
        <v>217.18377794520003</v>
      </c>
      <c r="F226" s="57"/>
      <c r="G226" s="57">
        <v>217.18377794520003</v>
      </c>
      <c r="H226" s="58">
        <v>40689</v>
      </c>
      <c r="I226" s="58">
        <v>40689</v>
      </c>
      <c r="J226" s="58">
        <v>44022</v>
      </c>
      <c r="K226" s="59">
        <v>9</v>
      </c>
      <c r="L226" s="59">
        <v>0</v>
      </c>
    </row>
    <row r="227" spans="1:12" s="8" customFormat="1" ht="12.95" customHeight="1" x14ac:dyDescent="0.25">
      <c r="A227" s="54">
        <v>253</v>
      </c>
      <c r="B227" s="55" t="s">
        <v>27</v>
      </c>
      <c r="C227" s="56" t="s">
        <v>243</v>
      </c>
      <c r="D227" s="57">
        <v>6181.1984214387003</v>
      </c>
      <c r="E227" s="57">
        <v>6181.1984214387003</v>
      </c>
      <c r="F227" s="57"/>
      <c r="G227" s="57">
        <v>6181.1984214387003</v>
      </c>
      <c r="H227" s="58">
        <v>41978</v>
      </c>
      <c r="I227" s="58">
        <v>41950</v>
      </c>
      <c r="J227" s="58">
        <v>45642</v>
      </c>
      <c r="K227" s="59">
        <v>10</v>
      </c>
      <c r="L227" s="59">
        <v>0</v>
      </c>
    </row>
    <row r="228" spans="1:12" s="8" customFormat="1" ht="12.95" customHeight="1" x14ac:dyDescent="0.25">
      <c r="A228" s="54">
        <v>257</v>
      </c>
      <c r="B228" s="55" t="s">
        <v>15</v>
      </c>
      <c r="C228" s="56" t="s">
        <v>244</v>
      </c>
      <c r="D228" s="57">
        <v>178.33714958070001</v>
      </c>
      <c r="E228" s="57">
        <v>178.33714958070001</v>
      </c>
      <c r="F228" s="57"/>
      <c r="G228" s="57">
        <v>178.33714958070001</v>
      </c>
      <c r="H228" s="58">
        <v>42158</v>
      </c>
      <c r="I228" s="58">
        <v>42157</v>
      </c>
      <c r="J228" s="58">
        <v>47818</v>
      </c>
      <c r="K228" s="59">
        <v>15</v>
      </c>
      <c r="L228" s="59">
        <v>0</v>
      </c>
    </row>
    <row r="229" spans="1:12" s="8" customFormat="1" ht="12.95" customHeight="1" thickBot="1" x14ac:dyDescent="0.3">
      <c r="A229" s="141">
        <v>258</v>
      </c>
      <c r="B229" s="142" t="s">
        <v>96</v>
      </c>
      <c r="C229" s="143" t="s">
        <v>245</v>
      </c>
      <c r="D229" s="144">
        <v>1002.6062725040999</v>
      </c>
      <c r="E229" s="144">
        <v>1002.6062725040999</v>
      </c>
      <c r="F229" s="144"/>
      <c r="G229" s="144">
        <v>1002.6062725040999</v>
      </c>
      <c r="H229" s="145">
        <v>42760</v>
      </c>
      <c r="I229" s="145">
        <v>42850</v>
      </c>
      <c r="J229" s="145">
        <v>46502</v>
      </c>
      <c r="K229" s="146">
        <v>10</v>
      </c>
      <c r="L229" s="146">
        <v>3</v>
      </c>
    </row>
    <row r="230" spans="1:12" s="8" customFormat="1" ht="12.95" customHeight="1" x14ac:dyDescent="0.25">
      <c r="A230" s="67" t="s">
        <v>246</v>
      </c>
      <c r="B230" s="56"/>
      <c r="C230" s="56"/>
      <c r="D230" s="62">
        <f>SUM(D231:D233)</f>
        <v>20245.629016423802</v>
      </c>
      <c r="E230" s="62">
        <f>SUM(E231:E233)</f>
        <v>20245.629016423802</v>
      </c>
      <c r="F230" s="62"/>
      <c r="G230" s="62">
        <f>SUM(G231:G233)</f>
        <v>20245.629016423802</v>
      </c>
      <c r="H230" s="58"/>
      <c r="I230" s="58"/>
      <c r="J230" s="58"/>
      <c r="K230" s="49"/>
      <c r="L230" s="49"/>
    </row>
    <row r="231" spans="1:12" s="8" customFormat="1" ht="12.95" customHeight="1" x14ac:dyDescent="0.25">
      <c r="A231" s="54">
        <v>259</v>
      </c>
      <c r="B231" s="55" t="s">
        <v>27</v>
      </c>
      <c r="C231" s="56" t="s">
        <v>247</v>
      </c>
      <c r="D231" s="57">
        <v>9658.8025516422003</v>
      </c>
      <c r="E231" s="57">
        <v>9658.8025516422003</v>
      </c>
      <c r="F231" s="57"/>
      <c r="G231" s="57">
        <v>9658.8025516422003</v>
      </c>
      <c r="H231" s="58">
        <v>41596</v>
      </c>
      <c r="I231" s="58">
        <v>41561</v>
      </c>
      <c r="J231" s="58">
        <v>45656</v>
      </c>
      <c r="K231" s="59">
        <v>11</v>
      </c>
      <c r="L231" s="59">
        <v>0</v>
      </c>
    </row>
    <row r="232" spans="1:12" s="8" customFormat="1" ht="12.95" customHeight="1" x14ac:dyDescent="0.25">
      <c r="A232" s="54">
        <v>260</v>
      </c>
      <c r="B232" s="55" t="s">
        <v>27</v>
      </c>
      <c r="C232" s="56" t="s">
        <v>248</v>
      </c>
      <c r="D232" s="57">
        <v>3894.0565967028001</v>
      </c>
      <c r="E232" s="57">
        <v>3894.0565967028001</v>
      </c>
      <c r="F232" s="57"/>
      <c r="G232" s="57">
        <v>3894.0565967028001</v>
      </c>
      <c r="H232" s="58">
        <v>41640</v>
      </c>
      <c r="I232" s="58">
        <v>41639</v>
      </c>
      <c r="J232" s="58">
        <v>45649</v>
      </c>
      <c r="K232" s="59">
        <v>10</v>
      </c>
      <c r="L232" s="59">
        <v>9</v>
      </c>
    </row>
    <row r="233" spans="1:12" s="8" customFormat="1" ht="12.95" customHeight="1" x14ac:dyDescent="0.25">
      <c r="A233" s="54">
        <v>261</v>
      </c>
      <c r="B233" s="55" t="s">
        <v>84</v>
      </c>
      <c r="C233" s="56" t="s">
        <v>249</v>
      </c>
      <c r="D233" s="57">
        <v>6692.7698680787998</v>
      </c>
      <c r="E233" s="57">
        <v>6692.7698680787998</v>
      </c>
      <c r="F233" s="57"/>
      <c r="G233" s="57">
        <v>6692.7698680787998</v>
      </c>
      <c r="H233" s="58">
        <v>41676</v>
      </c>
      <c r="I233" s="58">
        <v>41675</v>
      </c>
      <c r="J233" s="58">
        <v>45198</v>
      </c>
      <c r="K233" s="59">
        <v>9</v>
      </c>
      <c r="L233" s="59">
        <v>6</v>
      </c>
    </row>
    <row r="234" spans="1:12" s="8" customFormat="1" ht="12.95" customHeight="1" x14ac:dyDescent="0.25">
      <c r="A234" s="67" t="s">
        <v>250</v>
      </c>
      <c r="B234" s="56"/>
      <c r="C234" s="56"/>
      <c r="D234" s="62">
        <f>SUM(D235:D248)</f>
        <v>116475.62130231391</v>
      </c>
      <c r="E234" s="62">
        <f>SUM(E235:E248)</f>
        <v>116475.62130231391</v>
      </c>
      <c r="F234" s="62"/>
      <c r="G234" s="62">
        <f>SUM(G235:G248)</f>
        <v>116475.62130231391</v>
      </c>
      <c r="H234" s="58"/>
      <c r="I234" s="58"/>
      <c r="J234" s="58"/>
      <c r="K234" s="49"/>
      <c r="L234" s="49"/>
    </row>
    <row r="235" spans="1:12" s="8" customFormat="1" ht="12.95" customHeight="1" x14ac:dyDescent="0.25">
      <c r="A235" s="54">
        <v>262</v>
      </c>
      <c r="B235" s="55" t="s">
        <v>118</v>
      </c>
      <c r="C235" s="56" t="s">
        <v>251</v>
      </c>
      <c r="D235" s="57">
        <v>1230.1201891539001</v>
      </c>
      <c r="E235" s="57">
        <v>1230.1201891539001</v>
      </c>
      <c r="F235" s="57"/>
      <c r="G235" s="57">
        <v>1230.1201891539001</v>
      </c>
      <c r="H235" s="58">
        <v>41304</v>
      </c>
      <c r="I235" s="58">
        <v>41640</v>
      </c>
      <c r="J235" s="58">
        <v>46174</v>
      </c>
      <c r="K235" s="59">
        <v>13</v>
      </c>
      <c r="L235" s="59">
        <v>4</v>
      </c>
    </row>
    <row r="236" spans="1:12" s="8" customFormat="1" ht="12.95" customHeight="1" x14ac:dyDescent="0.25">
      <c r="A236" s="54">
        <v>263</v>
      </c>
      <c r="B236" s="55" t="s">
        <v>23</v>
      </c>
      <c r="C236" s="56" t="s">
        <v>252</v>
      </c>
      <c r="D236" s="57">
        <v>11582.451875689199</v>
      </c>
      <c r="E236" s="57">
        <v>11582.451875689199</v>
      </c>
      <c r="F236" s="57"/>
      <c r="G236" s="57">
        <v>11582.451875689199</v>
      </c>
      <c r="H236" s="58">
        <v>44501</v>
      </c>
      <c r="I236" s="58">
        <v>44501</v>
      </c>
      <c r="J236" s="58">
        <v>48155</v>
      </c>
      <c r="K236" s="59">
        <v>10</v>
      </c>
      <c r="L236" s="59">
        <v>0</v>
      </c>
    </row>
    <row r="237" spans="1:12" s="8" customFormat="1" ht="12.95" customHeight="1" x14ac:dyDescent="0.25">
      <c r="A237" s="54">
        <v>264</v>
      </c>
      <c r="B237" s="55" t="s">
        <v>13</v>
      </c>
      <c r="C237" s="56" t="s">
        <v>253</v>
      </c>
      <c r="D237" s="57">
        <v>5445.5247353727009</v>
      </c>
      <c r="E237" s="57">
        <v>5445.5247353727009</v>
      </c>
      <c r="F237" s="57"/>
      <c r="G237" s="57">
        <v>5445.5247353727009</v>
      </c>
      <c r="H237" s="58">
        <v>41851</v>
      </c>
      <c r="I237" s="58">
        <v>41827</v>
      </c>
      <c r="J237" s="58">
        <v>45511</v>
      </c>
      <c r="K237" s="59">
        <v>10</v>
      </c>
      <c r="L237" s="59">
        <v>0</v>
      </c>
    </row>
    <row r="238" spans="1:12" s="8" customFormat="1" ht="12.95" customHeight="1" x14ac:dyDescent="0.25">
      <c r="A238" s="54">
        <v>266</v>
      </c>
      <c r="B238" s="55" t="s">
        <v>118</v>
      </c>
      <c r="C238" s="56" t="s">
        <v>254</v>
      </c>
      <c r="D238" s="57">
        <v>3441.0617317296001</v>
      </c>
      <c r="E238" s="57">
        <v>3441.0617317296001</v>
      </c>
      <c r="F238" s="57"/>
      <c r="G238" s="57">
        <v>3441.0617317296001</v>
      </c>
      <c r="H238" s="58">
        <v>42311</v>
      </c>
      <c r="I238" s="58">
        <v>42310</v>
      </c>
      <c r="J238" s="58">
        <v>45964</v>
      </c>
      <c r="K238" s="59">
        <v>10</v>
      </c>
      <c r="L238" s="59">
        <v>0</v>
      </c>
    </row>
    <row r="239" spans="1:12" s="8" customFormat="1" ht="12.95" customHeight="1" x14ac:dyDescent="0.25">
      <c r="A239" s="54">
        <v>267</v>
      </c>
      <c r="B239" s="55" t="s">
        <v>118</v>
      </c>
      <c r="C239" s="56" t="s">
        <v>255</v>
      </c>
      <c r="D239" s="57">
        <v>1701.7021489050001</v>
      </c>
      <c r="E239" s="57">
        <v>1701.7021489050001</v>
      </c>
      <c r="F239" s="57"/>
      <c r="G239" s="57">
        <v>1701.7021489050001</v>
      </c>
      <c r="H239" s="58">
        <v>41913</v>
      </c>
      <c r="I239" s="58">
        <v>41913</v>
      </c>
      <c r="J239" s="58">
        <v>45566</v>
      </c>
      <c r="K239" s="59">
        <v>10</v>
      </c>
      <c r="L239" s="59">
        <v>0</v>
      </c>
    </row>
    <row r="240" spans="1:12" s="8" customFormat="1" ht="12.95" customHeight="1" x14ac:dyDescent="0.25">
      <c r="A240" s="54">
        <v>268</v>
      </c>
      <c r="B240" s="55" t="s">
        <v>15</v>
      </c>
      <c r="C240" s="56" t="s">
        <v>256</v>
      </c>
      <c r="D240" s="57">
        <v>144.52491089520001</v>
      </c>
      <c r="E240" s="57">
        <v>144.52491089520001</v>
      </c>
      <c r="F240" s="57"/>
      <c r="G240" s="57">
        <v>144.52491089520001</v>
      </c>
      <c r="H240" s="58">
        <v>42156</v>
      </c>
      <c r="I240" s="58">
        <v>42156</v>
      </c>
      <c r="J240" s="58">
        <v>45992</v>
      </c>
      <c r="K240" s="59">
        <v>10</v>
      </c>
      <c r="L240" s="59">
        <v>0</v>
      </c>
    </row>
    <row r="241" spans="1:12" s="8" customFormat="1" ht="12.95" customHeight="1" x14ac:dyDescent="0.25">
      <c r="A241" s="54">
        <v>269</v>
      </c>
      <c r="B241" s="55" t="s">
        <v>23</v>
      </c>
      <c r="C241" s="56" t="s">
        <v>257</v>
      </c>
      <c r="D241" s="57">
        <v>63.117461503800001</v>
      </c>
      <c r="E241" s="57">
        <v>63.117461503800001</v>
      </c>
      <c r="F241" s="57"/>
      <c r="G241" s="57">
        <v>63.117461503800001</v>
      </c>
      <c r="H241" s="58">
        <v>42157</v>
      </c>
      <c r="I241" s="58">
        <v>42156</v>
      </c>
      <c r="J241" s="58">
        <v>45474</v>
      </c>
      <c r="K241" s="59">
        <v>9</v>
      </c>
      <c r="L241" s="59">
        <v>0</v>
      </c>
    </row>
    <row r="242" spans="1:12" s="8" customFormat="1" ht="12.95" customHeight="1" x14ac:dyDescent="0.25">
      <c r="A242" s="54">
        <v>271</v>
      </c>
      <c r="B242" s="55" t="s">
        <v>15</v>
      </c>
      <c r="C242" s="56" t="s">
        <v>258</v>
      </c>
      <c r="D242" s="57">
        <v>174.87318972419999</v>
      </c>
      <c r="E242" s="57">
        <v>174.87318972419999</v>
      </c>
      <c r="F242" s="57"/>
      <c r="G242" s="57">
        <v>174.87318972419999</v>
      </c>
      <c r="H242" s="58">
        <v>42158</v>
      </c>
      <c r="I242" s="58">
        <v>42157</v>
      </c>
      <c r="J242" s="58">
        <v>45992</v>
      </c>
      <c r="K242" s="59">
        <v>10</v>
      </c>
      <c r="L242" s="59">
        <v>0</v>
      </c>
    </row>
    <row r="243" spans="1:12" s="8" customFormat="1" ht="12.95" customHeight="1" x14ac:dyDescent="0.25">
      <c r="A243" s="54">
        <v>272</v>
      </c>
      <c r="B243" s="55" t="s">
        <v>23</v>
      </c>
      <c r="C243" s="56" t="s">
        <v>259</v>
      </c>
      <c r="D243" s="57">
        <v>167.2706141667</v>
      </c>
      <c r="E243" s="57">
        <v>167.2706141667</v>
      </c>
      <c r="F243" s="57"/>
      <c r="G243" s="57">
        <v>167.2706141667</v>
      </c>
      <c r="H243" s="58">
        <v>42156</v>
      </c>
      <c r="I243" s="58">
        <v>42156</v>
      </c>
      <c r="J243" s="58">
        <v>45474</v>
      </c>
      <c r="K243" s="59">
        <v>9</v>
      </c>
      <c r="L243" s="59">
        <v>0</v>
      </c>
    </row>
    <row r="244" spans="1:12" s="8" customFormat="1" ht="12.95" customHeight="1" x14ac:dyDescent="0.25">
      <c r="A244" s="54">
        <v>273</v>
      </c>
      <c r="B244" s="55" t="s">
        <v>27</v>
      </c>
      <c r="C244" s="56" t="s">
        <v>260</v>
      </c>
      <c r="D244" s="57">
        <v>20586.8937563289</v>
      </c>
      <c r="E244" s="57">
        <v>20586.8937563289</v>
      </c>
      <c r="F244" s="57"/>
      <c r="G244" s="57">
        <v>20586.8937563289</v>
      </c>
      <c r="H244" s="58">
        <v>42005</v>
      </c>
      <c r="I244" s="58">
        <v>42004</v>
      </c>
      <c r="J244" s="58">
        <v>45657</v>
      </c>
      <c r="K244" s="59">
        <v>9</v>
      </c>
      <c r="L244" s="59">
        <v>9</v>
      </c>
    </row>
    <row r="245" spans="1:12" s="8" customFormat="1" ht="12.95" customHeight="1" x14ac:dyDescent="0.25">
      <c r="A245" s="54">
        <v>274</v>
      </c>
      <c r="B245" s="55" t="s">
        <v>27</v>
      </c>
      <c r="C245" s="56" t="s">
        <v>261</v>
      </c>
      <c r="D245" s="57">
        <v>65191.02251820841</v>
      </c>
      <c r="E245" s="57">
        <v>65191.02251820841</v>
      </c>
      <c r="F245" s="57"/>
      <c r="G245" s="57">
        <v>65191.02251820841</v>
      </c>
      <c r="H245" s="58">
        <v>41638</v>
      </c>
      <c r="I245" s="58">
        <v>41624</v>
      </c>
      <c r="J245" s="58">
        <v>45642</v>
      </c>
      <c r="K245" s="59">
        <v>10</v>
      </c>
      <c r="L245" s="59">
        <v>9</v>
      </c>
    </row>
    <row r="246" spans="1:12" s="8" customFormat="1" ht="12.95" customHeight="1" x14ac:dyDescent="0.25">
      <c r="A246" s="54">
        <v>275</v>
      </c>
      <c r="B246" s="55" t="s">
        <v>11</v>
      </c>
      <c r="C246" s="56" t="s">
        <v>262</v>
      </c>
      <c r="D246" s="57">
        <v>1810.5989750541</v>
      </c>
      <c r="E246" s="57">
        <v>1810.5989750541</v>
      </c>
      <c r="F246" s="57"/>
      <c r="G246" s="57">
        <v>1810.5989750541</v>
      </c>
      <c r="H246" s="58">
        <v>42003</v>
      </c>
      <c r="I246" s="58">
        <v>42002</v>
      </c>
      <c r="J246" s="58">
        <v>45446</v>
      </c>
      <c r="K246" s="59">
        <v>9</v>
      </c>
      <c r="L246" s="59">
        <v>5</v>
      </c>
    </row>
    <row r="247" spans="1:12" s="8" customFormat="1" ht="12.95" customHeight="1" x14ac:dyDescent="0.25">
      <c r="A247" s="54">
        <v>276</v>
      </c>
      <c r="B247" s="55" t="s">
        <v>44</v>
      </c>
      <c r="C247" s="56" t="s">
        <v>263</v>
      </c>
      <c r="D247" s="57">
        <v>4643.4545410967994</v>
      </c>
      <c r="E247" s="57">
        <v>4643.4545410967994</v>
      </c>
      <c r="F247" s="57"/>
      <c r="G247" s="57">
        <v>4643.4545410967994</v>
      </c>
      <c r="H247" s="58">
        <v>43438</v>
      </c>
      <c r="I247" s="58">
        <v>43438</v>
      </c>
      <c r="J247" s="58">
        <v>54423</v>
      </c>
      <c r="K247" s="59">
        <v>30</v>
      </c>
      <c r="L247" s="59">
        <v>0</v>
      </c>
    </row>
    <row r="248" spans="1:12" s="8" customFormat="1" ht="12.95" customHeight="1" x14ac:dyDescent="0.25">
      <c r="A248" s="54">
        <v>277</v>
      </c>
      <c r="B248" s="55" t="s">
        <v>23</v>
      </c>
      <c r="C248" s="56" t="s">
        <v>264</v>
      </c>
      <c r="D248" s="57">
        <v>293.00465448540001</v>
      </c>
      <c r="E248" s="57">
        <v>293.00465448540001</v>
      </c>
      <c r="F248" s="57"/>
      <c r="G248" s="57">
        <v>293.00465448540001</v>
      </c>
      <c r="H248" s="58">
        <v>43439</v>
      </c>
      <c r="I248" s="58">
        <v>43438</v>
      </c>
      <c r="J248" s="58">
        <v>47088</v>
      </c>
      <c r="K248" s="59">
        <v>10</v>
      </c>
      <c r="L248" s="59">
        <v>0</v>
      </c>
    </row>
    <row r="249" spans="1:12" s="8" customFormat="1" ht="12.95" customHeight="1" x14ac:dyDescent="0.25">
      <c r="A249" s="67" t="s">
        <v>265</v>
      </c>
      <c r="B249" s="54"/>
      <c r="C249" s="56"/>
      <c r="D249" s="62">
        <f>SUM(D250:D266)</f>
        <v>71352.079977043788</v>
      </c>
      <c r="E249" s="62">
        <f>SUM(E250:E266)</f>
        <v>71352.079977043788</v>
      </c>
      <c r="F249" s="62"/>
      <c r="G249" s="62">
        <f>SUM(G250:G266)</f>
        <v>71352.079977043788</v>
      </c>
      <c r="H249" s="58"/>
      <c r="I249" s="58"/>
      <c r="J249" s="58"/>
      <c r="K249" s="59"/>
      <c r="L249" s="59"/>
    </row>
    <row r="250" spans="1:12" s="8" customFormat="1" ht="12.95" customHeight="1" x14ac:dyDescent="0.25">
      <c r="A250" s="54">
        <v>278</v>
      </c>
      <c r="B250" s="55" t="s">
        <v>96</v>
      </c>
      <c r="C250" s="56" t="s">
        <v>266</v>
      </c>
      <c r="D250" s="57">
        <v>6161.4399185360999</v>
      </c>
      <c r="E250" s="57">
        <v>6161.4399185360999</v>
      </c>
      <c r="F250" s="57"/>
      <c r="G250" s="57">
        <v>6161.4399185360999</v>
      </c>
      <c r="H250" s="58">
        <v>42597</v>
      </c>
      <c r="I250" s="58">
        <v>43212</v>
      </c>
      <c r="J250" s="58">
        <v>46865</v>
      </c>
      <c r="K250" s="59">
        <v>11</v>
      </c>
      <c r="L250" s="59">
        <v>8</v>
      </c>
    </row>
    <row r="251" spans="1:12" s="8" customFormat="1" ht="12.95" customHeight="1" x14ac:dyDescent="0.25">
      <c r="A251" s="54">
        <v>279</v>
      </c>
      <c r="B251" s="55" t="s">
        <v>23</v>
      </c>
      <c r="C251" s="56" t="s">
        <v>267</v>
      </c>
      <c r="D251" s="57">
        <v>2560.7573855424002</v>
      </c>
      <c r="E251" s="57">
        <v>2560.7573855424002</v>
      </c>
      <c r="F251" s="57"/>
      <c r="G251" s="57">
        <v>2560.7573855424002</v>
      </c>
      <c r="H251" s="58">
        <v>43161</v>
      </c>
      <c r="I251" s="58">
        <v>42982</v>
      </c>
      <c r="J251" s="58">
        <v>46937</v>
      </c>
      <c r="K251" s="59">
        <v>10</v>
      </c>
      <c r="L251" s="59">
        <v>2</v>
      </c>
    </row>
    <row r="252" spans="1:12" s="8" customFormat="1" ht="12.95" customHeight="1" x14ac:dyDescent="0.25">
      <c r="A252" s="54">
        <v>280</v>
      </c>
      <c r="B252" s="55" t="s">
        <v>118</v>
      </c>
      <c r="C252" s="56" t="s">
        <v>268</v>
      </c>
      <c r="D252" s="57">
        <v>25141.806206074802</v>
      </c>
      <c r="E252" s="57">
        <v>25141.806206074802</v>
      </c>
      <c r="F252" s="57"/>
      <c r="G252" s="57">
        <v>25141.806206074802</v>
      </c>
      <c r="H252" s="58">
        <v>41729</v>
      </c>
      <c r="I252" s="58">
        <v>41639</v>
      </c>
      <c r="J252" s="58">
        <v>48932</v>
      </c>
      <c r="K252" s="59">
        <v>19</v>
      </c>
      <c r="L252" s="59">
        <v>4</v>
      </c>
    </row>
    <row r="253" spans="1:12" s="8" customFormat="1" ht="12.95" customHeight="1" x14ac:dyDescent="0.25">
      <c r="A253" s="54">
        <v>281</v>
      </c>
      <c r="B253" s="55" t="s">
        <v>23</v>
      </c>
      <c r="C253" s="56" t="s">
        <v>269</v>
      </c>
      <c r="D253" s="57">
        <v>3181.9297382928003</v>
      </c>
      <c r="E253" s="57">
        <v>3181.9297382928003</v>
      </c>
      <c r="F253" s="57"/>
      <c r="G253" s="57">
        <v>3181.9297382928003</v>
      </c>
      <c r="H253" s="58">
        <v>42828</v>
      </c>
      <c r="I253" s="58">
        <v>42647</v>
      </c>
      <c r="J253" s="58">
        <v>46204</v>
      </c>
      <c r="K253" s="59">
        <v>9</v>
      </c>
      <c r="L253" s="59">
        <v>2</v>
      </c>
    </row>
    <row r="254" spans="1:12" s="8" customFormat="1" ht="12.95" customHeight="1" x14ac:dyDescent="0.25">
      <c r="A254" s="54">
        <v>282</v>
      </c>
      <c r="B254" s="55" t="s">
        <v>118</v>
      </c>
      <c r="C254" s="56" t="s">
        <v>270</v>
      </c>
      <c r="D254" s="57">
        <v>9595.6189228746007</v>
      </c>
      <c r="E254" s="57">
        <v>9595.6189228746007</v>
      </c>
      <c r="F254" s="57"/>
      <c r="G254" s="57">
        <v>9595.6189228746007</v>
      </c>
      <c r="H254" s="58">
        <v>41729</v>
      </c>
      <c r="I254" s="58">
        <v>41639</v>
      </c>
      <c r="J254" s="58">
        <v>45649</v>
      </c>
      <c r="K254" s="59">
        <v>10</v>
      </c>
      <c r="L254" s="59">
        <v>4</v>
      </c>
    </row>
    <row r="255" spans="1:12" s="8" customFormat="1" ht="12.95" customHeight="1" x14ac:dyDescent="0.25">
      <c r="A255" s="54">
        <v>283</v>
      </c>
      <c r="B255" s="55" t="s">
        <v>23</v>
      </c>
      <c r="C255" s="56" t="s">
        <v>271</v>
      </c>
      <c r="D255" s="57">
        <v>3160.8501907653003</v>
      </c>
      <c r="E255" s="57">
        <v>3160.8501907653003</v>
      </c>
      <c r="F255" s="57"/>
      <c r="G255" s="57">
        <v>3160.8501907653003</v>
      </c>
      <c r="H255" s="58">
        <v>42461</v>
      </c>
      <c r="I255" s="58">
        <v>42279</v>
      </c>
      <c r="J255" s="58">
        <v>46204</v>
      </c>
      <c r="K255" s="59">
        <v>10</v>
      </c>
      <c r="L255" s="59">
        <v>2</v>
      </c>
    </row>
    <row r="256" spans="1:12" s="8" customFormat="1" ht="12.95" customHeight="1" x14ac:dyDescent="0.25">
      <c r="A256" s="54">
        <v>284</v>
      </c>
      <c r="B256" s="55" t="s">
        <v>11</v>
      </c>
      <c r="C256" s="56" t="s">
        <v>272</v>
      </c>
      <c r="D256" s="57">
        <v>1082.1201380451</v>
      </c>
      <c r="E256" s="57">
        <v>1082.1201380451</v>
      </c>
      <c r="F256" s="57"/>
      <c r="G256" s="57">
        <v>1082.1201380451</v>
      </c>
      <c r="H256" s="58">
        <v>42428</v>
      </c>
      <c r="I256" s="58">
        <v>43191</v>
      </c>
      <c r="J256" s="58">
        <v>47088</v>
      </c>
      <c r="K256" s="59">
        <v>12</v>
      </c>
      <c r="L256" s="59">
        <v>6</v>
      </c>
    </row>
    <row r="257" spans="1:12" s="8" customFormat="1" ht="12.95" customHeight="1" x14ac:dyDescent="0.25">
      <c r="A257" s="54">
        <v>285</v>
      </c>
      <c r="B257" s="55" t="s">
        <v>13</v>
      </c>
      <c r="C257" s="56" t="s">
        <v>273</v>
      </c>
      <c r="D257" s="57">
        <v>5995.8301995602997</v>
      </c>
      <c r="E257" s="57">
        <v>5995.8301995602997</v>
      </c>
      <c r="F257" s="57"/>
      <c r="G257" s="57">
        <v>5995.8301995602997</v>
      </c>
      <c r="H257" s="58">
        <v>42618</v>
      </c>
      <c r="I257" s="58">
        <v>42615</v>
      </c>
      <c r="J257" s="58">
        <v>46357</v>
      </c>
      <c r="K257" s="59">
        <v>10</v>
      </c>
      <c r="L257" s="59">
        <v>0</v>
      </c>
    </row>
    <row r="258" spans="1:12" s="8" customFormat="1" ht="12.95" customHeight="1" x14ac:dyDescent="0.25">
      <c r="A258" s="54">
        <v>286</v>
      </c>
      <c r="B258" s="55" t="s">
        <v>15</v>
      </c>
      <c r="C258" s="56" t="s">
        <v>274</v>
      </c>
      <c r="D258" s="57">
        <v>849.56862964050003</v>
      </c>
      <c r="E258" s="57">
        <v>849.56862964050003</v>
      </c>
      <c r="F258" s="57"/>
      <c r="G258" s="57">
        <v>849.56862964050003</v>
      </c>
      <c r="H258" s="58">
        <v>42341</v>
      </c>
      <c r="I258" s="58">
        <v>42340</v>
      </c>
      <c r="J258" s="58">
        <v>46006</v>
      </c>
      <c r="K258" s="59">
        <v>10</v>
      </c>
      <c r="L258" s="59">
        <v>0</v>
      </c>
    </row>
    <row r="259" spans="1:12" s="8" customFormat="1" ht="12.95" customHeight="1" x14ac:dyDescent="0.25">
      <c r="A259" s="54">
        <v>287</v>
      </c>
      <c r="B259" s="55" t="s">
        <v>23</v>
      </c>
      <c r="C259" s="56" t="s">
        <v>275</v>
      </c>
      <c r="D259" s="57">
        <v>31.903384431599999</v>
      </c>
      <c r="E259" s="57">
        <v>31.903384431599999</v>
      </c>
      <c r="F259" s="57"/>
      <c r="G259" s="57">
        <v>31.903384431599999</v>
      </c>
      <c r="H259" s="58">
        <v>42156</v>
      </c>
      <c r="I259" s="58">
        <v>42156</v>
      </c>
      <c r="J259" s="58">
        <v>45839</v>
      </c>
      <c r="K259" s="59">
        <v>10</v>
      </c>
      <c r="L259" s="59">
        <v>0</v>
      </c>
    </row>
    <row r="260" spans="1:12" s="8" customFormat="1" ht="12.95" customHeight="1" x14ac:dyDescent="0.25">
      <c r="A260" s="54">
        <v>288</v>
      </c>
      <c r="B260" s="55" t="s">
        <v>118</v>
      </c>
      <c r="C260" s="56" t="s">
        <v>276</v>
      </c>
      <c r="D260" s="57">
        <v>5859.5263088373003</v>
      </c>
      <c r="E260" s="57">
        <v>5859.5263088373003</v>
      </c>
      <c r="F260" s="57"/>
      <c r="G260" s="57">
        <v>5859.5263088373003</v>
      </c>
      <c r="H260" s="58">
        <v>41729</v>
      </c>
      <c r="I260" s="58">
        <v>41639</v>
      </c>
      <c r="J260" s="58">
        <v>48932</v>
      </c>
      <c r="K260" s="59">
        <v>19</v>
      </c>
      <c r="L260" s="59">
        <v>4</v>
      </c>
    </row>
    <row r="261" spans="1:12" s="8" customFormat="1" ht="12.95" customHeight="1" x14ac:dyDescent="0.25">
      <c r="A261" s="54">
        <v>289</v>
      </c>
      <c r="B261" s="55" t="s">
        <v>44</v>
      </c>
      <c r="C261" s="56" t="s">
        <v>277</v>
      </c>
      <c r="D261" s="57">
        <v>1745.7491636343</v>
      </c>
      <c r="E261" s="57">
        <v>1745.7491636343</v>
      </c>
      <c r="F261" s="57"/>
      <c r="G261" s="57">
        <v>1745.7491636343</v>
      </c>
      <c r="H261" s="58">
        <v>42830</v>
      </c>
      <c r="I261" s="58">
        <v>42829</v>
      </c>
      <c r="J261" s="58">
        <v>53874</v>
      </c>
      <c r="K261" s="59">
        <v>30</v>
      </c>
      <c r="L261" s="59">
        <v>0</v>
      </c>
    </row>
    <row r="262" spans="1:12" s="8" customFormat="1" ht="12.95" customHeight="1" x14ac:dyDescent="0.25">
      <c r="A262" s="54">
        <v>290</v>
      </c>
      <c r="B262" s="55" t="s">
        <v>23</v>
      </c>
      <c r="C262" s="56" t="s">
        <v>278</v>
      </c>
      <c r="D262" s="57">
        <v>247.87673736210002</v>
      </c>
      <c r="E262" s="57">
        <v>247.87673736210002</v>
      </c>
      <c r="F262" s="57"/>
      <c r="G262" s="57">
        <v>247.87673736210002</v>
      </c>
      <c r="H262" s="58">
        <v>42648</v>
      </c>
      <c r="I262" s="58">
        <v>42647</v>
      </c>
      <c r="J262" s="58">
        <v>46023</v>
      </c>
      <c r="K262" s="59">
        <v>9</v>
      </c>
      <c r="L262" s="59">
        <v>0</v>
      </c>
    </row>
    <row r="263" spans="1:12" s="8" customFormat="1" ht="12.95" customHeight="1" x14ac:dyDescent="0.25">
      <c r="A263" s="54">
        <v>292</v>
      </c>
      <c r="B263" s="55" t="s">
        <v>27</v>
      </c>
      <c r="C263" s="56" t="s">
        <v>279</v>
      </c>
      <c r="D263" s="57">
        <v>1680.2676149490001</v>
      </c>
      <c r="E263" s="57">
        <v>1680.2676149490001</v>
      </c>
      <c r="F263" s="57"/>
      <c r="G263" s="57">
        <v>1680.2676149490001</v>
      </c>
      <c r="H263" s="58">
        <v>42646</v>
      </c>
      <c r="I263" s="58">
        <v>42646</v>
      </c>
      <c r="J263" s="58">
        <v>46300</v>
      </c>
      <c r="K263" s="59">
        <v>10</v>
      </c>
      <c r="L263" s="59">
        <v>0</v>
      </c>
    </row>
    <row r="264" spans="1:12" s="8" customFormat="1" ht="12.95" customHeight="1" x14ac:dyDescent="0.25">
      <c r="A264" s="54">
        <v>293</v>
      </c>
      <c r="B264" s="55" t="s">
        <v>118</v>
      </c>
      <c r="C264" s="56" t="s">
        <v>280</v>
      </c>
      <c r="D264" s="57">
        <v>2352.3951111606002</v>
      </c>
      <c r="E264" s="57">
        <v>2352.3951111606002</v>
      </c>
      <c r="F264" s="57"/>
      <c r="G264" s="57">
        <v>2352.3951111606002</v>
      </c>
      <c r="H264" s="58">
        <v>41701</v>
      </c>
      <c r="I264" s="58">
        <v>41701</v>
      </c>
      <c r="J264" s="58">
        <v>45355</v>
      </c>
      <c r="K264" s="59">
        <v>10</v>
      </c>
      <c r="L264" s="59">
        <v>0</v>
      </c>
    </row>
    <row r="265" spans="1:12" s="8" customFormat="1" ht="12.95" customHeight="1" x14ac:dyDescent="0.25">
      <c r="A265" s="54">
        <v>294</v>
      </c>
      <c r="B265" s="55" t="s">
        <v>118</v>
      </c>
      <c r="C265" s="56" t="s">
        <v>281</v>
      </c>
      <c r="D265" s="57">
        <v>1374.0175335546</v>
      </c>
      <c r="E265" s="57">
        <v>1374.0175335546</v>
      </c>
      <c r="F265" s="57"/>
      <c r="G265" s="57">
        <v>1374.0175335546</v>
      </c>
      <c r="H265" s="58">
        <v>41760</v>
      </c>
      <c r="I265" s="58">
        <v>41820</v>
      </c>
      <c r="J265" s="58">
        <v>45444</v>
      </c>
      <c r="K265" s="59">
        <v>10</v>
      </c>
      <c r="L265" s="59">
        <v>1</v>
      </c>
    </row>
    <row r="266" spans="1:12" s="8" customFormat="1" ht="12.95" customHeight="1" thickBot="1" x14ac:dyDescent="0.3">
      <c r="A266" s="141">
        <v>295</v>
      </c>
      <c r="B266" s="142" t="s">
        <v>118</v>
      </c>
      <c r="C266" s="143" t="s">
        <v>282</v>
      </c>
      <c r="D266" s="144">
        <v>330.42279378239999</v>
      </c>
      <c r="E266" s="144">
        <v>330.42279378239999</v>
      </c>
      <c r="F266" s="144"/>
      <c r="G266" s="144">
        <v>330.42279378239999</v>
      </c>
      <c r="H266" s="145">
        <v>41744</v>
      </c>
      <c r="I266" s="145">
        <v>41759</v>
      </c>
      <c r="J266" s="145">
        <v>45412</v>
      </c>
      <c r="K266" s="147">
        <v>10</v>
      </c>
      <c r="L266" s="147">
        <v>0</v>
      </c>
    </row>
    <row r="267" spans="1:12" s="8" customFormat="1" ht="12.95" customHeight="1" x14ac:dyDescent="0.25">
      <c r="A267" s="67" t="s">
        <v>283</v>
      </c>
      <c r="B267" s="55"/>
      <c r="C267" s="56"/>
      <c r="D267" s="62">
        <f>SUM(D268:D283)</f>
        <v>74571.646927743903</v>
      </c>
      <c r="E267" s="62">
        <f>SUM(E268:E283)</f>
        <v>74571.646927743903</v>
      </c>
      <c r="F267" s="62"/>
      <c r="G267" s="62">
        <f>SUM(G268:G283)</f>
        <v>74571.646927743903</v>
      </c>
      <c r="H267" s="58"/>
      <c r="I267" s="58"/>
      <c r="J267" s="58"/>
      <c r="K267" s="66"/>
      <c r="L267" s="66"/>
    </row>
    <row r="268" spans="1:12" s="8" customFormat="1" ht="12.95" customHeight="1" x14ac:dyDescent="0.25">
      <c r="A268" s="54">
        <v>296</v>
      </c>
      <c r="B268" s="56" t="s">
        <v>284</v>
      </c>
      <c r="C268" s="56" t="s">
        <v>285</v>
      </c>
      <c r="D268" s="57">
        <v>10361.808646942502</v>
      </c>
      <c r="E268" s="57">
        <v>10361.808646942502</v>
      </c>
      <c r="F268" s="57"/>
      <c r="G268" s="57">
        <v>10361.808646942502</v>
      </c>
      <c r="H268" s="58">
        <v>42797</v>
      </c>
      <c r="I268" s="58">
        <v>42796</v>
      </c>
      <c r="J268" s="58">
        <v>46569</v>
      </c>
      <c r="K268" s="66">
        <v>10</v>
      </c>
      <c r="L268" s="66">
        <v>2</v>
      </c>
    </row>
    <row r="269" spans="1:12" s="8" customFormat="1" ht="12.95" customHeight="1" x14ac:dyDescent="0.25">
      <c r="A269" s="54">
        <v>297</v>
      </c>
      <c r="B269" s="56" t="s">
        <v>286</v>
      </c>
      <c r="C269" s="56" t="s">
        <v>287</v>
      </c>
      <c r="D269" s="57">
        <v>1177.4169410256</v>
      </c>
      <c r="E269" s="57">
        <v>1177.4169410256</v>
      </c>
      <c r="F269" s="57"/>
      <c r="G269" s="57">
        <v>1177.4169410256</v>
      </c>
      <c r="H269" s="58">
        <v>42828</v>
      </c>
      <c r="I269" s="58">
        <v>42647</v>
      </c>
      <c r="J269" s="58">
        <v>46204</v>
      </c>
      <c r="K269" s="66">
        <v>9</v>
      </c>
      <c r="L269" s="66">
        <v>2</v>
      </c>
    </row>
    <row r="270" spans="1:12" s="8" customFormat="1" ht="12.95" customHeight="1" x14ac:dyDescent="0.25">
      <c r="A270" s="54">
        <v>298</v>
      </c>
      <c r="B270" s="56" t="s">
        <v>284</v>
      </c>
      <c r="C270" s="56" t="s">
        <v>288</v>
      </c>
      <c r="D270" s="57">
        <v>9629.2558008206997</v>
      </c>
      <c r="E270" s="57">
        <v>9629.2558008206997</v>
      </c>
      <c r="F270" s="57"/>
      <c r="G270" s="57">
        <v>9629.2558008206997</v>
      </c>
      <c r="H270" s="58">
        <v>42828</v>
      </c>
      <c r="I270" s="58">
        <v>42827</v>
      </c>
      <c r="J270" s="58">
        <v>46661</v>
      </c>
      <c r="K270" s="66">
        <v>10</v>
      </c>
      <c r="L270" s="66">
        <v>0</v>
      </c>
    </row>
    <row r="271" spans="1:12" s="8" customFormat="1" ht="12.95" customHeight="1" x14ac:dyDescent="0.25">
      <c r="A271" s="54">
        <v>300</v>
      </c>
      <c r="B271" s="56" t="s">
        <v>289</v>
      </c>
      <c r="C271" s="56" t="s">
        <v>290</v>
      </c>
      <c r="D271" s="57">
        <v>714.90714817499997</v>
      </c>
      <c r="E271" s="57">
        <v>714.90714817499997</v>
      </c>
      <c r="F271" s="57"/>
      <c r="G271" s="57">
        <v>714.90714817499997</v>
      </c>
      <c r="H271" s="58">
        <v>43222</v>
      </c>
      <c r="I271" s="58">
        <v>43041</v>
      </c>
      <c r="J271" s="58">
        <v>46937</v>
      </c>
      <c r="K271" s="66">
        <v>10</v>
      </c>
      <c r="L271" s="66">
        <v>2</v>
      </c>
    </row>
    <row r="272" spans="1:12" s="8" customFormat="1" ht="12.95" customHeight="1" x14ac:dyDescent="0.25">
      <c r="A272" s="54">
        <v>301</v>
      </c>
      <c r="B272" s="56" t="s">
        <v>286</v>
      </c>
      <c r="C272" s="56" t="s">
        <v>291</v>
      </c>
      <c r="D272" s="57">
        <v>765.74015531640009</v>
      </c>
      <c r="E272" s="57">
        <v>765.74015531640009</v>
      </c>
      <c r="F272" s="57"/>
      <c r="G272" s="57">
        <v>765.74015531640009</v>
      </c>
      <c r="H272" s="58">
        <v>42828</v>
      </c>
      <c r="I272" s="58">
        <v>42647</v>
      </c>
      <c r="J272" s="58">
        <v>46204</v>
      </c>
      <c r="K272" s="66">
        <v>9</v>
      </c>
      <c r="L272" s="66">
        <v>2</v>
      </c>
    </row>
    <row r="273" spans="1:12" s="8" customFormat="1" ht="12.95" customHeight="1" x14ac:dyDescent="0.25">
      <c r="A273" s="54">
        <v>302</v>
      </c>
      <c r="B273" s="56" t="s">
        <v>286</v>
      </c>
      <c r="C273" s="56" t="s">
        <v>292</v>
      </c>
      <c r="D273" s="57">
        <v>616.42904252489996</v>
      </c>
      <c r="E273" s="57">
        <v>616.42904252489996</v>
      </c>
      <c r="F273" s="57"/>
      <c r="G273" s="57">
        <v>616.42904252489996</v>
      </c>
      <c r="H273" s="58">
        <v>42462</v>
      </c>
      <c r="I273" s="58">
        <v>42461</v>
      </c>
      <c r="J273" s="58">
        <v>45931</v>
      </c>
      <c r="K273" s="66">
        <v>9</v>
      </c>
      <c r="L273" s="66">
        <v>6</v>
      </c>
    </row>
    <row r="274" spans="1:12" s="8" customFormat="1" ht="12.95" customHeight="1" x14ac:dyDescent="0.25">
      <c r="A274" s="54">
        <v>303</v>
      </c>
      <c r="B274" s="56" t="s">
        <v>289</v>
      </c>
      <c r="C274" s="56" t="s">
        <v>293</v>
      </c>
      <c r="D274" s="57">
        <v>1976.4645775578001</v>
      </c>
      <c r="E274" s="57">
        <v>1976.4645775578001</v>
      </c>
      <c r="F274" s="57"/>
      <c r="G274" s="57">
        <v>1976.4645775578001</v>
      </c>
      <c r="H274" s="58">
        <v>42769</v>
      </c>
      <c r="I274" s="58">
        <v>42676</v>
      </c>
      <c r="J274" s="58">
        <v>46082</v>
      </c>
      <c r="K274" s="66">
        <v>9</v>
      </c>
      <c r="L274" s="66">
        <v>0</v>
      </c>
    </row>
    <row r="275" spans="1:12" s="8" customFormat="1" ht="12.95" customHeight="1" x14ac:dyDescent="0.25">
      <c r="A275" s="54">
        <v>304</v>
      </c>
      <c r="B275" s="56" t="s">
        <v>286</v>
      </c>
      <c r="C275" s="56" t="s">
        <v>294</v>
      </c>
      <c r="D275" s="57">
        <v>6546.8664500976001</v>
      </c>
      <c r="E275" s="57">
        <v>6546.8664500976001</v>
      </c>
      <c r="F275" s="57"/>
      <c r="G275" s="57">
        <v>6546.8664500976001</v>
      </c>
      <c r="H275" s="58">
        <v>42492</v>
      </c>
      <c r="I275" s="58">
        <v>42492</v>
      </c>
      <c r="J275" s="58">
        <v>46146</v>
      </c>
      <c r="K275" s="66">
        <v>10</v>
      </c>
      <c r="L275" s="66">
        <v>0</v>
      </c>
    </row>
    <row r="276" spans="1:12" s="8" customFormat="1" ht="12.95" customHeight="1" x14ac:dyDescent="0.25">
      <c r="A276" s="54">
        <v>305</v>
      </c>
      <c r="B276" s="56" t="s">
        <v>295</v>
      </c>
      <c r="C276" s="56" t="s">
        <v>296</v>
      </c>
      <c r="D276" s="57">
        <v>594.9214528059</v>
      </c>
      <c r="E276" s="57">
        <v>594.9214528059</v>
      </c>
      <c r="F276" s="57"/>
      <c r="G276" s="57">
        <v>594.9214528059</v>
      </c>
      <c r="H276" s="58">
        <v>41792</v>
      </c>
      <c r="I276" s="58">
        <v>42095</v>
      </c>
      <c r="J276" s="58">
        <v>45748</v>
      </c>
      <c r="K276" s="66">
        <v>10</v>
      </c>
      <c r="L276" s="66">
        <v>10</v>
      </c>
    </row>
    <row r="277" spans="1:12" s="8" customFormat="1" ht="12.95" customHeight="1" x14ac:dyDescent="0.25">
      <c r="A277" s="54">
        <v>306</v>
      </c>
      <c r="B277" s="56" t="s">
        <v>295</v>
      </c>
      <c r="C277" s="56" t="s">
        <v>297</v>
      </c>
      <c r="D277" s="57">
        <v>7373.7295100469</v>
      </c>
      <c r="E277" s="57">
        <v>7373.7295100469</v>
      </c>
      <c r="F277" s="57"/>
      <c r="G277" s="57">
        <v>7373.7295100469</v>
      </c>
      <c r="H277" s="58">
        <v>42095</v>
      </c>
      <c r="I277" s="58">
        <v>42461</v>
      </c>
      <c r="J277" s="58">
        <v>46113</v>
      </c>
      <c r="K277" s="66">
        <v>11</v>
      </c>
      <c r="L277" s="66">
        <v>0</v>
      </c>
    </row>
    <row r="278" spans="1:12" s="8" customFormat="1" ht="12.95" customHeight="1" x14ac:dyDescent="0.25">
      <c r="A278" s="54">
        <v>307</v>
      </c>
      <c r="B278" s="56" t="s">
        <v>298</v>
      </c>
      <c r="C278" s="56" t="s">
        <v>299</v>
      </c>
      <c r="D278" s="57">
        <v>3704.8933095669004</v>
      </c>
      <c r="E278" s="57">
        <v>3704.8933095669004</v>
      </c>
      <c r="F278" s="57"/>
      <c r="G278" s="57">
        <v>3704.8933095669004</v>
      </c>
      <c r="H278" s="58">
        <v>42095</v>
      </c>
      <c r="I278" s="58">
        <v>42461</v>
      </c>
      <c r="J278" s="58">
        <v>46113</v>
      </c>
      <c r="K278" s="66">
        <v>11</v>
      </c>
      <c r="L278" s="66">
        <v>0</v>
      </c>
    </row>
    <row r="279" spans="1:12" s="8" customFormat="1" ht="12.95" customHeight="1" x14ac:dyDescent="0.25">
      <c r="A279" s="54">
        <v>308</v>
      </c>
      <c r="B279" s="56" t="s">
        <v>298</v>
      </c>
      <c r="C279" s="56" t="s">
        <v>300</v>
      </c>
      <c r="D279" s="57">
        <v>1643.2852943133</v>
      </c>
      <c r="E279" s="57">
        <v>1643.2852943133</v>
      </c>
      <c r="F279" s="57"/>
      <c r="G279" s="57">
        <v>1643.2852943133</v>
      </c>
      <c r="H279" s="58">
        <v>42037</v>
      </c>
      <c r="I279" s="58">
        <v>42278</v>
      </c>
      <c r="J279" s="58">
        <v>45748</v>
      </c>
      <c r="K279" s="66">
        <v>10</v>
      </c>
      <c r="L279" s="66">
        <v>2</v>
      </c>
    </row>
    <row r="280" spans="1:12" s="8" customFormat="1" ht="12.95" customHeight="1" x14ac:dyDescent="0.25">
      <c r="A280" s="54">
        <v>309</v>
      </c>
      <c r="B280" s="56" t="s">
        <v>298</v>
      </c>
      <c r="C280" s="56" t="s">
        <v>301</v>
      </c>
      <c r="D280" s="57">
        <v>6682.3278450786001</v>
      </c>
      <c r="E280" s="57">
        <v>6682.3278450786001</v>
      </c>
      <c r="F280" s="57"/>
      <c r="G280" s="57">
        <v>6682.3278450786001</v>
      </c>
      <c r="H280" s="58">
        <v>41988</v>
      </c>
      <c r="I280" s="58">
        <v>41974</v>
      </c>
      <c r="J280" s="58">
        <v>45657</v>
      </c>
      <c r="K280" s="66">
        <v>10</v>
      </c>
      <c r="L280" s="66">
        <v>0</v>
      </c>
    </row>
    <row r="281" spans="1:12" s="8" customFormat="1" ht="12.95" customHeight="1" x14ac:dyDescent="0.25">
      <c r="A281" s="54">
        <v>310</v>
      </c>
      <c r="B281" s="56" t="s">
        <v>298</v>
      </c>
      <c r="C281" s="56" t="s">
        <v>302</v>
      </c>
      <c r="D281" s="57">
        <v>15420.820997250901</v>
      </c>
      <c r="E281" s="57">
        <v>15420.820997250901</v>
      </c>
      <c r="F281" s="57"/>
      <c r="G281" s="57">
        <v>15420.820997250901</v>
      </c>
      <c r="H281" s="58">
        <v>42373</v>
      </c>
      <c r="I281" s="58">
        <v>42366</v>
      </c>
      <c r="J281" s="58">
        <v>46384</v>
      </c>
      <c r="K281" s="66">
        <v>10</v>
      </c>
      <c r="L281" s="66">
        <v>9</v>
      </c>
    </row>
    <row r="282" spans="1:12" s="8" customFormat="1" ht="12.95" customHeight="1" x14ac:dyDescent="0.25">
      <c r="A282" s="54">
        <v>311</v>
      </c>
      <c r="B282" s="56" t="s">
        <v>303</v>
      </c>
      <c r="C282" s="56" t="s">
        <v>304</v>
      </c>
      <c r="D282" s="57">
        <v>6647.5165856516996</v>
      </c>
      <c r="E282" s="57">
        <v>6647.5165856516996</v>
      </c>
      <c r="F282" s="57"/>
      <c r="G282" s="57">
        <v>6647.5165856516996</v>
      </c>
      <c r="H282" s="58">
        <v>42736</v>
      </c>
      <c r="I282" s="58">
        <v>42948</v>
      </c>
      <c r="J282" s="58">
        <v>46600</v>
      </c>
      <c r="K282" s="66">
        <v>10</v>
      </c>
      <c r="L282" s="66">
        <v>7</v>
      </c>
    </row>
    <row r="283" spans="1:12" s="8" customFormat="1" ht="12.95" customHeight="1" x14ac:dyDescent="0.25">
      <c r="A283" s="54">
        <v>312</v>
      </c>
      <c r="B283" s="56" t="s">
        <v>303</v>
      </c>
      <c r="C283" s="56" t="s">
        <v>305</v>
      </c>
      <c r="D283" s="57">
        <v>715.26317056920004</v>
      </c>
      <c r="E283" s="57">
        <v>715.26317056920004</v>
      </c>
      <c r="F283" s="57"/>
      <c r="G283" s="57">
        <v>715.26317056920004</v>
      </c>
      <c r="H283" s="58">
        <v>42430</v>
      </c>
      <c r="I283" s="58">
        <v>42979</v>
      </c>
      <c r="J283" s="58">
        <v>46631</v>
      </c>
      <c r="K283" s="66">
        <v>11</v>
      </c>
      <c r="L283" s="66">
        <v>6</v>
      </c>
    </row>
    <row r="284" spans="1:12" s="8" customFormat="1" ht="12.95" customHeight="1" x14ac:dyDescent="0.25">
      <c r="A284" s="67" t="s">
        <v>347</v>
      </c>
      <c r="B284" s="56"/>
      <c r="C284" s="56"/>
      <c r="D284" s="62">
        <f>SUM(D285:D294)</f>
        <v>31208.363479190702</v>
      </c>
      <c r="E284" s="62">
        <f>SUM(E285:E294)</f>
        <v>31208.363479190702</v>
      </c>
      <c r="F284" s="62"/>
      <c r="G284" s="62">
        <f>SUM(G285:G294)</f>
        <v>31208.363479190702</v>
      </c>
      <c r="H284" s="58"/>
      <c r="I284" s="58"/>
      <c r="J284" s="58"/>
      <c r="K284" s="56"/>
      <c r="L284" s="56"/>
    </row>
    <row r="285" spans="1:12" s="8" customFormat="1" ht="12.95" customHeight="1" x14ac:dyDescent="0.25">
      <c r="A285" s="54">
        <v>313</v>
      </c>
      <c r="B285" s="56" t="s">
        <v>13</v>
      </c>
      <c r="C285" s="56" t="s">
        <v>348</v>
      </c>
      <c r="D285" s="57">
        <v>3447.1048829184001</v>
      </c>
      <c r="E285" s="57">
        <v>3447.1048829184001</v>
      </c>
      <c r="F285" s="57"/>
      <c r="G285" s="57">
        <v>3447.1048829184001</v>
      </c>
      <c r="H285" s="58">
        <v>42858</v>
      </c>
      <c r="I285" s="58">
        <v>42857</v>
      </c>
      <c r="J285" s="58">
        <v>46569</v>
      </c>
      <c r="K285" s="66">
        <v>10</v>
      </c>
      <c r="L285" s="66">
        <v>2</v>
      </c>
    </row>
    <row r="286" spans="1:12" s="8" customFormat="1" ht="12.95" customHeight="1" x14ac:dyDescent="0.25">
      <c r="A286" s="54">
        <v>314</v>
      </c>
      <c r="B286" s="56" t="s">
        <v>23</v>
      </c>
      <c r="C286" s="56" t="s">
        <v>349</v>
      </c>
      <c r="D286" s="57">
        <v>870.78565116179993</v>
      </c>
      <c r="E286" s="57">
        <v>870.78565116179993</v>
      </c>
      <c r="F286" s="57"/>
      <c r="G286" s="57">
        <v>870.78565116179993</v>
      </c>
      <c r="H286" s="58">
        <v>42858</v>
      </c>
      <c r="I286" s="58">
        <v>42675</v>
      </c>
      <c r="J286" s="58">
        <v>46391</v>
      </c>
      <c r="K286" s="66">
        <v>9</v>
      </c>
      <c r="L286" s="66">
        <v>7</v>
      </c>
    </row>
    <row r="287" spans="1:12" s="8" customFormat="1" ht="12.95" customHeight="1" x14ac:dyDescent="0.25">
      <c r="A287" s="54">
        <v>0</v>
      </c>
      <c r="B287" s="56" t="s">
        <v>15</v>
      </c>
      <c r="C287" s="56" t="s">
        <v>350</v>
      </c>
      <c r="D287" s="57">
        <v>606.93226422840007</v>
      </c>
      <c r="E287" s="57">
        <v>606.93226422840007</v>
      </c>
      <c r="F287" s="57"/>
      <c r="G287" s="57">
        <v>606.93226422840007</v>
      </c>
      <c r="H287" s="58">
        <v>42889</v>
      </c>
      <c r="I287" s="58">
        <v>42888</v>
      </c>
      <c r="J287" s="58">
        <v>46722</v>
      </c>
      <c r="K287" s="66">
        <v>10</v>
      </c>
      <c r="L287" s="66">
        <v>0</v>
      </c>
    </row>
    <row r="288" spans="1:12" s="8" customFormat="1" ht="12.95" customHeight="1" x14ac:dyDescent="0.25">
      <c r="A288" s="54">
        <v>316</v>
      </c>
      <c r="B288" s="56" t="s">
        <v>27</v>
      </c>
      <c r="C288" s="56" t="s">
        <v>351</v>
      </c>
      <c r="D288" s="57">
        <v>234.6097569849</v>
      </c>
      <c r="E288" s="57">
        <v>234.6097569849</v>
      </c>
      <c r="F288" s="57"/>
      <c r="G288" s="57">
        <v>234.6097569849</v>
      </c>
      <c r="H288" s="58">
        <v>42461</v>
      </c>
      <c r="I288" s="58">
        <v>42461</v>
      </c>
      <c r="J288" s="58">
        <v>46113</v>
      </c>
      <c r="K288" s="66">
        <v>10</v>
      </c>
      <c r="L288" s="66">
        <v>0</v>
      </c>
    </row>
    <row r="289" spans="1:12" s="8" customFormat="1" ht="12.95" customHeight="1" x14ac:dyDescent="0.25">
      <c r="A289" s="54">
        <v>317</v>
      </c>
      <c r="B289" s="56" t="s">
        <v>118</v>
      </c>
      <c r="C289" s="56" t="s">
        <v>352</v>
      </c>
      <c r="D289" s="57">
        <v>1407.2656014648001</v>
      </c>
      <c r="E289" s="57">
        <v>1407.2656014648001</v>
      </c>
      <c r="F289" s="57"/>
      <c r="G289" s="57">
        <v>1407.2656014648001</v>
      </c>
      <c r="H289" s="58">
        <v>42461</v>
      </c>
      <c r="I289" s="58">
        <v>42737</v>
      </c>
      <c r="J289" s="58">
        <v>46388</v>
      </c>
      <c r="K289" s="66">
        <v>10</v>
      </c>
      <c r="L289" s="66">
        <v>9</v>
      </c>
    </row>
    <row r="290" spans="1:12" s="8" customFormat="1" ht="12.95" customHeight="1" x14ac:dyDescent="0.25">
      <c r="A290" s="54">
        <v>318</v>
      </c>
      <c r="B290" s="56" t="s">
        <v>353</v>
      </c>
      <c r="C290" s="56" t="s">
        <v>354</v>
      </c>
      <c r="D290" s="57">
        <v>1639.0397588796</v>
      </c>
      <c r="E290" s="57">
        <v>1639.0397588796</v>
      </c>
      <c r="F290" s="57"/>
      <c r="G290" s="57">
        <v>1639.0397588796</v>
      </c>
      <c r="H290" s="58">
        <v>42461</v>
      </c>
      <c r="I290" s="58">
        <v>42461</v>
      </c>
      <c r="J290" s="58">
        <v>46113</v>
      </c>
      <c r="K290" s="66">
        <v>10</v>
      </c>
      <c r="L290" s="66">
        <v>0</v>
      </c>
    </row>
    <row r="291" spans="1:12" s="8" customFormat="1" ht="12.95" customHeight="1" x14ac:dyDescent="0.25">
      <c r="A291" s="54">
        <v>319</v>
      </c>
      <c r="B291" s="56" t="s">
        <v>355</v>
      </c>
      <c r="C291" s="56" t="s">
        <v>356</v>
      </c>
      <c r="D291" s="57">
        <v>1463.2755982911001</v>
      </c>
      <c r="E291" s="57">
        <v>1463.2755982911001</v>
      </c>
      <c r="F291" s="57"/>
      <c r="G291" s="57">
        <v>1463.2755982911001</v>
      </c>
      <c r="H291" s="58">
        <v>42461</v>
      </c>
      <c r="I291" s="58">
        <v>42795</v>
      </c>
      <c r="J291" s="58">
        <v>46447</v>
      </c>
      <c r="K291" s="66">
        <v>10</v>
      </c>
      <c r="L291" s="66">
        <v>11</v>
      </c>
    </row>
    <row r="292" spans="1:12" s="8" customFormat="1" ht="12.95" customHeight="1" x14ac:dyDescent="0.25">
      <c r="A292" s="54">
        <v>320</v>
      </c>
      <c r="B292" s="56" t="s">
        <v>23</v>
      </c>
      <c r="C292" s="56" t="s">
        <v>357</v>
      </c>
      <c r="D292" s="57">
        <v>5376.5184008448005</v>
      </c>
      <c r="E292" s="57">
        <v>5376.5184008448005</v>
      </c>
      <c r="F292" s="57"/>
      <c r="G292" s="57">
        <v>5376.5184008448005</v>
      </c>
      <c r="H292" s="58">
        <v>42156</v>
      </c>
      <c r="I292" s="58">
        <v>42795</v>
      </c>
      <c r="J292" s="58">
        <v>46447</v>
      </c>
      <c r="K292" s="66">
        <v>11</v>
      </c>
      <c r="L292" s="66">
        <v>9</v>
      </c>
    </row>
    <row r="293" spans="1:12" s="8" customFormat="1" ht="12.95" customHeight="1" x14ac:dyDescent="0.25">
      <c r="A293" s="54">
        <v>321</v>
      </c>
      <c r="B293" s="56" t="s">
        <v>118</v>
      </c>
      <c r="C293" s="56" t="s">
        <v>358</v>
      </c>
      <c r="D293" s="57">
        <v>5741.4989653560006</v>
      </c>
      <c r="E293" s="57">
        <v>5741.4989653560006</v>
      </c>
      <c r="F293" s="57"/>
      <c r="G293" s="57">
        <v>5741.4989653560006</v>
      </c>
      <c r="H293" s="58">
        <v>42734</v>
      </c>
      <c r="I293" s="58">
        <v>42709</v>
      </c>
      <c r="J293" s="58">
        <v>46387</v>
      </c>
      <c r="K293" s="66">
        <v>9</v>
      </c>
      <c r="L293" s="66">
        <v>11</v>
      </c>
    </row>
    <row r="294" spans="1:12" s="8" customFormat="1" ht="12.95" customHeight="1" thickBot="1" x14ac:dyDescent="0.3">
      <c r="A294" s="141">
        <v>322</v>
      </c>
      <c r="B294" s="143" t="s">
        <v>355</v>
      </c>
      <c r="C294" s="143" t="s">
        <v>359</v>
      </c>
      <c r="D294" s="144">
        <v>10421.332599060901</v>
      </c>
      <c r="E294" s="144">
        <v>10421.332599060901</v>
      </c>
      <c r="F294" s="144"/>
      <c r="G294" s="144">
        <v>10421.332599060901</v>
      </c>
      <c r="H294" s="145">
        <v>42368</v>
      </c>
      <c r="I294" s="145">
        <v>42363</v>
      </c>
      <c r="J294" s="145">
        <v>46022</v>
      </c>
      <c r="K294" s="147">
        <v>9</v>
      </c>
      <c r="L294" s="69">
        <v>11</v>
      </c>
    </row>
    <row r="295" spans="1:12" ht="12.95" customHeight="1" x14ac:dyDescent="0.25">
      <c r="A295" s="75" t="s">
        <v>369</v>
      </c>
      <c r="B295" s="76"/>
      <c r="C295" s="77"/>
      <c r="D295" s="78"/>
      <c r="E295" s="78"/>
      <c r="F295" s="78"/>
      <c r="G295" s="78"/>
      <c r="H295" s="79"/>
      <c r="I295" s="79"/>
      <c r="J295" s="79"/>
      <c r="K295" s="80"/>
      <c r="L295" s="80"/>
    </row>
    <row r="296" spans="1:12" ht="12.95" customHeight="1" x14ac:dyDescent="0.25">
      <c r="A296" s="81" t="s">
        <v>370</v>
      </c>
      <c r="B296" s="81"/>
      <c r="C296" s="81"/>
      <c r="D296" s="81"/>
      <c r="E296" s="81"/>
      <c r="F296" s="81"/>
      <c r="G296" s="81"/>
      <c r="H296" s="81"/>
      <c r="I296" s="81"/>
      <c r="J296" s="81"/>
      <c r="K296" s="81"/>
      <c r="L296" s="80"/>
    </row>
    <row r="297" spans="1:12" ht="12.95" customHeight="1" x14ac:dyDescent="0.25">
      <c r="A297" s="82" t="s">
        <v>371</v>
      </c>
      <c r="B297" s="82"/>
      <c r="C297" s="82"/>
      <c r="D297" s="82"/>
      <c r="E297" s="82"/>
      <c r="F297" s="82"/>
      <c r="G297" s="82"/>
      <c r="H297" s="82"/>
      <c r="I297" s="82"/>
      <c r="J297" s="82"/>
      <c r="K297" s="82"/>
      <c r="L297" s="82"/>
    </row>
    <row r="298" spans="1:12" ht="12.95" customHeight="1" x14ac:dyDescent="0.25">
      <c r="A298" s="77" t="s">
        <v>372</v>
      </c>
      <c r="B298" s="77"/>
      <c r="C298" s="77"/>
      <c r="D298" s="77"/>
      <c r="E298" s="77"/>
      <c r="F298" s="77"/>
      <c r="G298" s="77"/>
      <c r="H298" s="77"/>
      <c r="I298" s="77"/>
      <c r="J298" s="77"/>
      <c r="K298" s="77"/>
      <c r="L298" s="83"/>
    </row>
    <row r="299" spans="1:12" ht="12.95" customHeight="1" x14ac:dyDescent="0.25">
      <c r="A299" s="82" t="s">
        <v>373</v>
      </c>
      <c r="B299" s="82"/>
      <c r="C299" s="82"/>
      <c r="D299" s="82"/>
      <c r="E299" s="82"/>
      <c r="F299" s="82"/>
      <c r="G299" s="82"/>
      <c r="H299" s="82"/>
      <c r="I299" s="82"/>
      <c r="J299" s="82"/>
      <c r="K299" s="82"/>
      <c r="L299" s="82"/>
    </row>
    <row r="300" spans="1:12" ht="12.95" customHeight="1" x14ac:dyDescent="0.25">
      <c r="A300" s="75" t="s">
        <v>374</v>
      </c>
      <c r="B300" s="75"/>
      <c r="C300" s="75"/>
      <c r="D300" s="75"/>
      <c r="E300" s="75"/>
      <c r="F300" s="75"/>
      <c r="G300" s="75"/>
      <c r="H300" s="75"/>
      <c r="I300" s="75"/>
      <c r="J300" s="75"/>
      <c r="K300" s="75"/>
      <c r="L300" s="75"/>
    </row>
    <row r="301" spans="1:12" ht="11.65" customHeight="1" x14ac:dyDescent="0.25">
      <c r="A301" s="84" t="s">
        <v>306</v>
      </c>
      <c r="B301" s="84"/>
      <c r="C301" s="84"/>
      <c r="D301" s="84"/>
      <c r="E301" s="84"/>
      <c r="F301" s="84"/>
      <c r="G301" s="84"/>
      <c r="H301" s="84"/>
      <c r="I301" s="84"/>
      <c r="J301" s="84"/>
      <c r="K301" s="84"/>
      <c r="L301" s="83"/>
    </row>
    <row r="302" spans="1:12" ht="11.65" customHeight="1" x14ac:dyDescent="0.25">
      <c r="A302" s="85"/>
      <c r="B302" s="85"/>
      <c r="C302" s="83"/>
      <c r="D302" s="86"/>
      <c r="E302" s="87"/>
      <c r="F302" s="87"/>
      <c r="G302" s="87"/>
      <c r="H302" s="87"/>
      <c r="I302" s="87"/>
      <c r="J302" s="88"/>
      <c r="K302" s="88"/>
      <c r="L302" s="83"/>
    </row>
    <row r="303" spans="1:12" ht="11.65" customHeight="1" x14ac:dyDescent="0.25">
      <c r="A303" s="15"/>
      <c r="B303" s="15"/>
      <c r="C303" s="16"/>
      <c r="D303" s="17"/>
      <c r="E303" s="18"/>
      <c r="F303" s="18"/>
      <c r="G303" s="18"/>
      <c r="H303" s="18"/>
      <c r="I303" s="18"/>
      <c r="J303" s="19"/>
      <c r="K303" s="19"/>
    </row>
    <row r="304" spans="1:12" ht="11.65" customHeight="1" x14ac:dyDescent="0.25">
      <c r="A304" s="15"/>
      <c r="B304" s="15"/>
      <c r="C304" s="16"/>
      <c r="D304" s="17"/>
      <c r="E304" s="18"/>
      <c r="F304" s="18"/>
      <c r="G304" s="18"/>
      <c r="H304" s="18"/>
      <c r="I304" s="18"/>
      <c r="J304" s="19"/>
      <c r="K304" s="19"/>
    </row>
    <row r="305" spans="1:11" ht="11.65" customHeight="1" x14ac:dyDescent="0.25">
      <c r="A305" s="15"/>
      <c r="B305" s="15"/>
      <c r="C305" s="16"/>
      <c r="D305" s="17"/>
      <c r="E305" s="18"/>
      <c r="F305" s="18"/>
      <c r="G305" s="18"/>
      <c r="H305" s="18"/>
      <c r="I305" s="18"/>
      <c r="J305" s="19"/>
      <c r="K305" s="19"/>
    </row>
    <row r="306" spans="1:11" ht="11.65" customHeight="1" x14ac:dyDescent="0.25">
      <c r="A306" s="15"/>
      <c r="B306" s="15"/>
      <c r="C306" s="16"/>
      <c r="D306" s="17"/>
      <c r="E306" s="18"/>
      <c r="F306" s="18"/>
      <c r="G306" s="18"/>
      <c r="H306" s="18"/>
      <c r="I306" s="18"/>
      <c r="J306" s="19"/>
      <c r="K306" s="19"/>
    </row>
    <row r="307" spans="1:11" ht="11.65" customHeight="1" x14ac:dyDescent="0.25">
      <c r="A307" s="15"/>
      <c r="B307" s="15"/>
      <c r="C307" s="16"/>
      <c r="D307" s="17"/>
      <c r="E307" s="18"/>
      <c r="F307" s="18"/>
      <c r="G307" s="18"/>
      <c r="H307" s="18"/>
      <c r="I307" s="18"/>
      <c r="J307" s="19"/>
      <c r="K307" s="19"/>
    </row>
    <row r="308" spans="1:11" ht="11.65" customHeight="1" x14ac:dyDescent="0.25">
      <c r="A308" s="15"/>
      <c r="B308" s="15"/>
      <c r="C308" s="16"/>
      <c r="D308" s="17"/>
      <c r="E308" s="18"/>
      <c r="F308" s="18"/>
      <c r="G308" s="18"/>
      <c r="H308" s="18"/>
      <c r="I308" s="18"/>
      <c r="J308" s="19"/>
      <c r="K308" s="19"/>
    </row>
    <row r="309" spans="1:11" ht="11.65" customHeight="1" x14ac:dyDescent="0.25"/>
    <row r="310" spans="1:11" ht="11.65" customHeight="1" x14ac:dyDescent="0.25"/>
    <row r="311" spans="1:11" ht="11.65" customHeight="1" x14ac:dyDescent="0.25"/>
    <row r="312" spans="1:11" ht="11.65" customHeight="1" x14ac:dyDescent="0.25"/>
    <row r="313" spans="1:11" ht="11.65" customHeight="1" x14ac:dyDescent="0.25"/>
    <row r="314" spans="1:11" ht="11.65" customHeight="1" x14ac:dyDescent="0.25"/>
    <row r="315" spans="1:11" ht="11.65" customHeight="1" x14ac:dyDescent="0.25"/>
    <row r="316" spans="1:11" ht="11.65" customHeight="1" x14ac:dyDescent="0.25">
      <c r="A316" s="15"/>
      <c r="B316" s="15"/>
      <c r="C316" s="16"/>
      <c r="D316" s="17"/>
      <c r="E316" s="18"/>
      <c r="F316" s="18"/>
      <c r="G316" s="18"/>
      <c r="H316" s="18"/>
      <c r="I316" s="18"/>
      <c r="J316" s="19"/>
      <c r="K316" s="19"/>
    </row>
    <row r="317" spans="1:11" ht="11.65" customHeight="1" x14ac:dyDescent="0.25">
      <c r="A317" s="15"/>
      <c r="B317" s="15"/>
      <c r="C317" s="16"/>
      <c r="D317" s="17"/>
      <c r="E317" s="18"/>
      <c r="F317" s="18"/>
      <c r="G317" s="18"/>
      <c r="H317" s="18"/>
      <c r="I317" s="18"/>
      <c r="J317" s="19"/>
      <c r="K317" s="19"/>
    </row>
    <row r="318" spans="1:11" ht="11.65" customHeight="1" x14ac:dyDescent="0.25">
      <c r="A318" s="15"/>
      <c r="B318" s="15"/>
      <c r="C318" s="16"/>
      <c r="D318" s="17"/>
      <c r="E318" s="18"/>
      <c r="F318" s="18"/>
      <c r="G318" s="18"/>
      <c r="H318" s="18"/>
      <c r="I318" s="18"/>
      <c r="J318" s="19"/>
      <c r="K318" s="19"/>
    </row>
    <row r="319" spans="1:11" ht="11.65" customHeight="1" x14ac:dyDescent="0.25">
      <c r="A319" s="15"/>
      <c r="B319" s="15"/>
      <c r="C319" s="16"/>
      <c r="D319" s="17"/>
      <c r="E319" s="18"/>
      <c r="F319" s="18"/>
      <c r="G319" s="18"/>
      <c r="H319" s="18"/>
      <c r="I319" s="18"/>
      <c r="J319" s="19"/>
      <c r="K319" s="19"/>
    </row>
    <row r="320" spans="1:11" ht="11.65" customHeight="1" x14ac:dyDescent="0.25">
      <c r="A320" s="15"/>
      <c r="B320" s="15"/>
      <c r="C320" s="16"/>
      <c r="D320" s="17"/>
      <c r="E320" s="18"/>
      <c r="F320" s="18"/>
      <c r="G320" s="18"/>
      <c r="H320" s="18"/>
      <c r="I320" s="18"/>
      <c r="J320" s="19"/>
      <c r="K320" s="19"/>
    </row>
    <row r="321" spans="1:12" ht="11.65" customHeight="1" x14ac:dyDescent="0.25">
      <c r="A321" s="15"/>
      <c r="B321" s="15"/>
      <c r="C321" s="16"/>
      <c r="D321" s="17"/>
      <c r="E321" s="18"/>
      <c r="F321" s="18"/>
      <c r="G321" s="18"/>
      <c r="H321" s="18"/>
      <c r="I321" s="18"/>
      <c r="J321" s="19"/>
      <c r="K321" s="19"/>
    </row>
    <row r="322" spans="1:12" ht="11.65" customHeight="1" x14ac:dyDescent="0.25">
      <c r="A322" s="15"/>
      <c r="B322" s="15"/>
      <c r="C322" s="16"/>
      <c r="D322" s="17"/>
      <c r="E322" s="18"/>
      <c r="F322" s="18"/>
      <c r="G322" s="18"/>
      <c r="H322" s="18"/>
      <c r="I322" s="18"/>
      <c r="J322" s="19"/>
      <c r="K322" s="19"/>
    </row>
    <row r="323" spans="1:12" ht="11.65" customHeight="1" x14ac:dyDescent="0.25">
      <c r="A323" s="15"/>
      <c r="B323" s="15"/>
      <c r="C323" s="16"/>
      <c r="D323" s="17"/>
      <c r="E323" s="18"/>
      <c r="F323" s="18"/>
      <c r="G323" s="18"/>
      <c r="H323" s="18"/>
      <c r="I323" s="18"/>
      <c r="J323" s="19"/>
      <c r="K323" s="19"/>
    </row>
    <row r="324" spans="1:12" ht="11.65" customHeight="1" x14ac:dyDescent="0.25">
      <c r="A324" s="15"/>
      <c r="B324" s="15"/>
      <c r="C324" s="16"/>
      <c r="D324" s="17"/>
      <c r="E324" s="18"/>
      <c r="F324" s="18"/>
      <c r="G324" s="18"/>
      <c r="H324" s="18"/>
      <c r="I324" s="18"/>
      <c r="J324" s="19"/>
      <c r="K324" s="19"/>
    </row>
    <row r="325" spans="1:12" ht="11.65" customHeight="1" x14ac:dyDescent="0.25">
      <c r="A325" s="15"/>
      <c r="B325" s="15"/>
      <c r="C325" s="16"/>
      <c r="D325" s="17"/>
      <c r="E325" s="18"/>
      <c r="F325" s="18"/>
      <c r="G325" s="18"/>
      <c r="H325" s="18"/>
      <c r="I325" s="18"/>
      <c r="J325" s="19"/>
      <c r="K325" s="19"/>
    </row>
    <row r="326" spans="1:12" ht="11.65" customHeight="1" x14ac:dyDescent="0.25">
      <c r="A326" s="15"/>
      <c r="B326" s="15"/>
      <c r="C326" s="16"/>
      <c r="D326" s="17"/>
      <c r="E326" s="18"/>
      <c r="F326" s="18"/>
      <c r="G326" s="18"/>
      <c r="H326" s="18"/>
      <c r="I326" s="18"/>
      <c r="J326" s="19"/>
      <c r="K326" s="19"/>
    </row>
    <row r="327" spans="1:12" ht="11.65" customHeight="1" x14ac:dyDescent="0.25">
      <c r="A327" s="15"/>
      <c r="B327" s="15"/>
      <c r="C327" s="16"/>
      <c r="D327" s="17"/>
      <c r="E327" s="18"/>
      <c r="F327" s="18"/>
      <c r="G327" s="18"/>
      <c r="H327" s="18"/>
      <c r="I327" s="18"/>
      <c r="J327" s="19"/>
      <c r="K327" s="19"/>
    </row>
    <row r="328" spans="1:12" ht="11.65" customHeight="1" x14ac:dyDescent="0.25">
      <c r="A328" s="15"/>
      <c r="B328" s="15"/>
      <c r="C328" s="16"/>
      <c r="D328" s="17"/>
      <c r="E328" s="18"/>
      <c r="F328" s="18"/>
      <c r="G328" s="18"/>
      <c r="H328" s="18"/>
      <c r="I328" s="18"/>
      <c r="J328" s="19"/>
      <c r="K328" s="19"/>
    </row>
    <row r="329" spans="1:12" ht="14.25" customHeight="1" x14ac:dyDescent="0.25">
      <c r="A329" s="31"/>
      <c r="B329" s="31"/>
      <c r="C329" s="31"/>
      <c r="D329" s="31"/>
      <c r="E329" s="31"/>
      <c r="F329" s="31"/>
      <c r="G329" s="31"/>
      <c r="H329" s="31"/>
      <c r="I329" s="31"/>
      <c r="J329" s="31"/>
      <c r="K329" s="31"/>
    </row>
    <row r="330" spans="1:12" ht="14.25" customHeight="1" x14ac:dyDescent="0.25">
      <c r="A330" s="32"/>
      <c r="B330" s="32"/>
      <c r="C330" s="32"/>
      <c r="D330" s="32"/>
      <c r="E330" s="32"/>
      <c r="F330" s="32"/>
      <c r="G330" s="32"/>
      <c r="H330" s="32"/>
      <c r="I330" s="32"/>
      <c r="J330" s="32"/>
      <c r="K330" s="32"/>
    </row>
    <row r="331" spans="1:12" ht="14.25" customHeight="1" x14ac:dyDescent="0.25">
      <c r="A331" s="20"/>
      <c r="B331" s="20"/>
      <c r="C331" s="20"/>
      <c r="D331" s="20"/>
      <c r="E331" s="20"/>
      <c r="F331" s="20"/>
      <c r="G331" s="20"/>
      <c r="H331" s="20"/>
      <c r="I331" s="20"/>
      <c r="J331" s="20"/>
      <c r="K331" s="20"/>
    </row>
    <row r="332" spans="1:12" ht="12.75" customHeight="1" x14ac:dyDescent="0.25">
      <c r="A332" s="33"/>
      <c r="B332" s="33"/>
      <c r="C332" s="33"/>
      <c r="D332" s="33"/>
      <c r="E332" s="33"/>
      <c r="F332" s="33"/>
      <c r="G332" s="33"/>
      <c r="H332" s="33"/>
      <c r="I332" s="33"/>
      <c r="J332" s="33"/>
      <c r="K332" s="33"/>
      <c r="L332" s="33"/>
    </row>
    <row r="333" spans="1:12" x14ac:dyDescent="0.25">
      <c r="A333" s="32"/>
      <c r="B333" s="32"/>
      <c r="C333" s="32"/>
      <c r="D333" s="32"/>
      <c r="E333" s="32"/>
      <c r="F333" s="32"/>
      <c r="G333" s="32"/>
      <c r="H333" s="32"/>
      <c r="I333" s="32"/>
      <c r="J333" s="32"/>
      <c r="K333" s="32"/>
    </row>
  </sheetData>
  <mergeCells count="32">
    <mergeCell ref="A296:K296"/>
    <mergeCell ref="A1:D1"/>
    <mergeCell ref="A2:L2"/>
    <mergeCell ref="A3:L3"/>
    <mergeCell ref="A4:L4"/>
    <mergeCell ref="A329:K329"/>
    <mergeCell ref="A330:K330"/>
    <mergeCell ref="A332:L332"/>
    <mergeCell ref="A333:K333"/>
    <mergeCell ref="A139:C139"/>
    <mergeCell ref="A161:C161"/>
    <mergeCell ref="A297:L297"/>
    <mergeCell ref="A299:L299"/>
    <mergeCell ref="A301:K301"/>
    <mergeCell ref="A34:C34"/>
    <mergeCell ref="A48:C48"/>
    <mergeCell ref="A59:C59"/>
    <mergeCell ref="A72:C72"/>
    <mergeCell ref="A111:C111"/>
    <mergeCell ref="A129:C129"/>
    <mergeCell ref="D6:D7"/>
    <mergeCell ref="E6:E7"/>
    <mergeCell ref="G6:G7"/>
    <mergeCell ref="A9:C9"/>
    <mergeCell ref="A25:C25"/>
    <mergeCell ref="A5:A7"/>
    <mergeCell ref="B5:C7"/>
    <mergeCell ref="D5:E5"/>
    <mergeCell ref="H5:H7"/>
    <mergeCell ref="I5:I7"/>
    <mergeCell ref="J5:J7"/>
    <mergeCell ref="K5:L6"/>
  </mergeCells>
  <printOptions horizontalCentered="1"/>
  <pageMargins left="0.39370078740157483" right="0.39370078740157483" top="0.19685039370078741" bottom="0.78740157480314965" header="0" footer="0"/>
  <pageSetup scale="68" fitToWidth="0" fitToHeight="0" orientation="landscape" r:id="rId1"/>
  <headerFooter alignWithMargins="0">
    <oddFooter>&amp;C- &amp;P -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Z272"/>
  <sheetViews>
    <sheetView showGridLines="0" zoomScaleNormal="100" zoomScaleSheetLayoutView="80" workbookViewId="0">
      <selection activeCell="C15" sqref="C15"/>
    </sheetView>
  </sheetViews>
  <sheetFormatPr baseColWidth="10" defaultRowHeight="12.75" x14ac:dyDescent="0.25"/>
  <cols>
    <col min="1" max="2" width="5" style="3" customWidth="1"/>
    <col min="3" max="3" width="50.7109375" style="3" customWidth="1"/>
    <col min="4" max="4" width="18.7109375" style="29" customWidth="1"/>
    <col min="5" max="5" width="18.7109375" style="3" customWidth="1"/>
    <col min="6" max="6" width="2.5703125" style="3" customWidth="1"/>
    <col min="7" max="7" width="18.7109375" style="3" customWidth="1"/>
    <col min="8" max="10" width="13.7109375" style="3" customWidth="1"/>
    <col min="11" max="11" width="9.7109375" style="30" customWidth="1"/>
    <col min="12" max="12" width="9.7109375" style="12" customWidth="1"/>
    <col min="13" max="13" width="9.140625" style="7" customWidth="1"/>
    <col min="14" max="14" width="9" style="7" customWidth="1"/>
    <col min="15" max="15" width="11.42578125" style="7"/>
    <col min="16" max="17" width="9.140625" style="7" customWidth="1"/>
    <col min="18" max="18" width="9" style="7" customWidth="1"/>
    <col min="19" max="19" width="9.140625" style="7" customWidth="1"/>
    <col min="20" max="20" width="9.28515625" style="7" customWidth="1"/>
    <col min="21" max="23" width="9.140625" style="7" customWidth="1"/>
    <col min="24" max="26" width="11.42578125" style="7"/>
    <col min="27" max="16384" width="11.42578125" style="3"/>
  </cols>
  <sheetData>
    <row r="1" spans="1:26" ht="48.75" customHeight="1" x14ac:dyDescent="0.2">
      <c r="A1" s="34" t="s">
        <v>361</v>
      </c>
      <c r="B1" s="34"/>
      <c r="C1" s="34"/>
      <c r="D1" s="34"/>
      <c r="E1" s="35" t="s">
        <v>362</v>
      </c>
      <c r="F1" s="35"/>
      <c r="G1" s="36"/>
      <c r="H1" s="36"/>
      <c r="I1" s="36"/>
      <c r="J1" s="36"/>
      <c r="K1" s="36"/>
      <c r="L1" s="36"/>
      <c r="M1" s="36"/>
    </row>
    <row r="2" spans="1:26" ht="43.5" customHeight="1" x14ac:dyDescent="0.3">
      <c r="A2" s="38" t="s">
        <v>363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40"/>
    </row>
    <row r="3" spans="1:26" ht="36" customHeight="1" x14ac:dyDescent="0.25">
      <c r="A3" s="39" t="s">
        <v>364</v>
      </c>
      <c r="B3" s="39"/>
      <c r="C3" s="39"/>
      <c r="D3" s="39"/>
      <c r="E3" s="39"/>
      <c r="F3" s="39"/>
      <c r="G3" s="39"/>
      <c r="H3" s="39"/>
      <c r="I3" s="39"/>
      <c r="J3" s="39"/>
      <c r="K3" s="39"/>
      <c r="L3" s="39"/>
      <c r="M3" s="41"/>
    </row>
    <row r="4" spans="1:26" s="2" customFormat="1" ht="83.25" customHeight="1" x14ac:dyDescent="0.25">
      <c r="A4" s="42" t="s">
        <v>379</v>
      </c>
      <c r="B4" s="42"/>
      <c r="C4" s="42"/>
      <c r="D4" s="42"/>
      <c r="E4" s="42"/>
      <c r="F4" s="42"/>
      <c r="G4" s="42"/>
      <c r="H4" s="42"/>
      <c r="I4" s="42"/>
      <c r="J4" s="42"/>
      <c r="K4" s="42"/>
      <c r="L4" s="42"/>
      <c r="M4" s="21"/>
      <c r="N4" s="21"/>
      <c r="O4" s="21"/>
      <c r="P4" s="21"/>
      <c r="Q4" s="21"/>
      <c r="R4" s="21"/>
      <c r="S4" s="21"/>
      <c r="T4" s="21"/>
      <c r="U4" s="21"/>
      <c r="V4" s="21"/>
      <c r="W4" s="21"/>
      <c r="X4" s="21"/>
      <c r="Y4" s="21"/>
      <c r="Z4" s="21"/>
    </row>
    <row r="5" spans="1:26" ht="36.75" customHeight="1" x14ac:dyDescent="0.25">
      <c r="A5" s="70" t="s">
        <v>0</v>
      </c>
      <c r="B5" s="71" t="s">
        <v>365</v>
      </c>
      <c r="C5" s="71"/>
      <c r="D5" s="72" t="s">
        <v>1</v>
      </c>
      <c r="E5" s="72"/>
      <c r="F5" s="74"/>
      <c r="G5" s="73" t="s">
        <v>2</v>
      </c>
      <c r="H5" s="70" t="s">
        <v>366</v>
      </c>
      <c r="I5" s="70" t="s">
        <v>3</v>
      </c>
      <c r="J5" s="70" t="s">
        <v>367</v>
      </c>
      <c r="K5" s="70" t="s">
        <v>4</v>
      </c>
      <c r="L5" s="70"/>
      <c r="M5" s="22"/>
      <c r="N5" s="22"/>
      <c r="O5" s="22"/>
      <c r="P5" s="22"/>
      <c r="Q5" s="22"/>
      <c r="R5" s="22"/>
      <c r="S5" s="22"/>
      <c r="T5" s="22"/>
      <c r="U5" s="22"/>
      <c r="V5" s="22"/>
      <c r="W5" s="22"/>
    </row>
    <row r="6" spans="1:26" s="5" customFormat="1" ht="22.5" customHeight="1" x14ac:dyDescent="0.25">
      <c r="A6" s="70"/>
      <c r="B6" s="71"/>
      <c r="C6" s="71"/>
      <c r="D6" s="70" t="s">
        <v>5</v>
      </c>
      <c r="E6" s="70" t="s">
        <v>6</v>
      </c>
      <c r="F6" s="74"/>
      <c r="G6" s="70" t="s">
        <v>6</v>
      </c>
      <c r="H6" s="70"/>
      <c r="I6" s="70"/>
      <c r="J6" s="70"/>
      <c r="K6" s="72"/>
      <c r="L6" s="72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</row>
    <row r="7" spans="1:26" s="5" customFormat="1" ht="40.15" customHeight="1" thickBot="1" x14ac:dyDescent="0.3">
      <c r="A7" s="89"/>
      <c r="B7" s="90"/>
      <c r="C7" s="90"/>
      <c r="D7" s="89"/>
      <c r="E7" s="89"/>
      <c r="F7" s="91"/>
      <c r="G7" s="89"/>
      <c r="H7" s="89"/>
      <c r="I7" s="89"/>
      <c r="J7" s="89"/>
      <c r="K7" s="92" t="s">
        <v>7</v>
      </c>
      <c r="L7" s="92" t="s">
        <v>8</v>
      </c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</row>
    <row r="8" spans="1:26" s="4" customFormat="1" ht="19.5" customHeight="1" x14ac:dyDescent="0.25">
      <c r="A8" s="94"/>
      <c r="B8" s="94"/>
      <c r="C8" s="96" t="s">
        <v>360</v>
      </c>
      <c r="D8" s="97">
        <f>D9+D11+D25+D31+D34+D37+D39+D42+D44+D46+D49+D53+D57</f>
        <v>273524.07203852938</v>
      </c>
      <c r="E8" s="97">
        <f>E9+E11+E25+E31+E34+E37+E39+E42+E44+E46+E49+E53+E57</f>
        <v>273524.07203852938</v>
      </c>
      <c r="F8" s="97"/>
      <c r="G8" s="97">
        <f>G9+G11+G25+G31+G34+G37+G39+G42+G44+G46+G49+G53+G57</f>
        <v>273524.07203852938</v>
      </c>
      <c r="H8" s="98"/>
      <c r="I8" s="94"/>
      <c r="J8" s="94"/>
      <c r="K8" s="95"/>
      <c r="L8" s="95"/>
    </row>
    <row r="9" spans="1:26" s="4" customFormat="1" ht="12.95" customHeight="1" x14ac:dyDescent="0.25">
      <c r="A9" s="99" t="s">
        <v>368</v>
      </c>
      <c r="B9" s="100"/>
      <c r="C9" s="94"/>
      <c r="D9" s="97">
        <f>SUM(D10)</f>
        <v>2092.7530593387</v>
      </c>
      <c r="E9" s="97">
        <f>SUM(E10)</f>
        <v>2092.7530593387</v>
      </c>
      <c r="F9" s="97"/>
      <c r="G9" s="97">
        <f>SUM(G10)</f>
        <v>2092.7530593387</v>
      </c>
      <c r="H9" s="94"/>
      <c r="I9" s="94"/>
      <c r="J9" s="94"/>
      <c r="K9" s="95"/>
      <c r="L9" s="95"/>
    </row>
    <row r="10" spans="1:26" s="4" customFormat="1" ht="12.95" customHeight="1" x14ac:dyDescent="0.25">
      <c r="A10" s="101">
        <v>1</v>
      </c>
      <c r="B10" s="100" t="s">
        <v>307</v>
      </c>
      <c r="C10" s="94" t="s">
        <v>308</v>
      </c>
      <c r="D10" s="78">
        <v>2092.7530593387</v>
      </c>
      <c r="E10" s="78">
        <v>2092.7530593387</v>
      </c>
      <c r="F10" s="78"/>
      <c r="G10" s="78">
        <v>2092.7530593387</v>
      </c>
      <c r="H10" s="79">
        <v>36274</v>
      </c>
      <c r="I10" s="79">
        <v>36274</v>
      </c>
      <c r="J10" s="79">
        <v>47446</v>
      </c>
      <c r="K10" s="102">
        <v>30</v>
      </c>
      <c r="L10" s="102">
        <v>6</v>
      </c>
    </row>
    <row r="11" spans="1:26" s="4" customFormat="1" ht="12.95" customHeight="1" x14ac:dyDescent="0.25">
      <c r="A11" s="99" t="s">
        <v>33</v>
      </c>
      <c r="B11" s="100"/>
      <c r="C11" s="94"/>
      <c r="D11" s="97">
        <f>SUM(D12:D24)</f>
        <v>79201.541525436012</v>
      </c>
      <c r="E11" s="97">
        <f>SUM(E12:E24)</f>
        <v>79201.541525436012</v>
      </c>
      <c r="F11" s="97"/>
      <c r="G11" s="97">
        <f>SUM(G12:G24)</f>
        <v>79201.541525436012</v>
      </c>
      <c r="H11" s="103"/>
      <c r="I11" s="103"/>
      <c r="J11" s="103"/>
      <c r="K11" s="103"/>
      <c r="L11" s="103"/>
    </row>
    <row r="12" spans="1:26" s="4" customFormat="1" ht="12.95" customHeight="1" x14ac:dyDescent="0.25">
      <c r="A12" s="101">
        <v>2</v>
      </c>
      <c r="B12" s="100" t="s">
        <v>13</v>
      </c>
      <c r="C12" s="94" t="s">
        <v>309</v>
      </c>
      <c r="D12" s="78">
        <v>7596.0070102520995</v>
      </c>
      <c r="E12" s="78">
        <v>7596.0070102520995</v>
      </c>
      <c r="F12" s="78"/>
      <c r="G12" s="78">
        <v>7596.0070102520995</v>
      </c>
      <c r="H12" s="79">
        <v>37390</v>
      </c>
      <c r="I12" s="79">
        <v>37390</v>
      </c>
      <c r="J12" s="79">
        <v>46552</v>
      </c>
      <c r="K12" s="104">
        <v>25</v>
      </c>
      <c r="L12" s="104">
        <v>0</v>
      </c>
    </row>
    <row r="13" spans="1:26" s="4" customFormat="1" ht="12.95" customHeight="1" x14ac:dyDescent="0.25">
      <c r="A13" s="101">
        <v>3</v>
      </c>
      <c r="B13" s="100" t="s">
        <v>13</v>
      </c>
      <c r="C13" s="94" t="s">
        <v>310</v>
      </c>
      <c r="D13" s="78">
        <v>11226.9813148548</v>
      </c>
      <c r="E13" s="78">
        <v>11226.9813148548</v>
      </c>
      <c r="F13" s="78"/>
      <c r="G13" s="78">
        <v>11226.9813148548</v>
      </c>
      <c r="H13" s="79">
        <v>37324</v>
      </c>
      <c r="I13" s="79">
        <v>37324</v>
      </c>
      <c r="J13" s="79">
        <v>46486</v>
      </c>
      <c r="K13" s="104">
        <v>25</v>
      </c>
      <c r="L13" s="104">
        <v>0</v>
      </c>
    </row>
    <row r="14" spans="1:26" s="4" customFormat="1" ht="12.95" customHeight="1" x14ac:dyDescent="0.25">
      <c r="A14" s="101">
        <v>4</v>
      </c>
      <c r="B14" s="100" t="s">
        <v>13</v>
      </c>
      <c r="C14" s="94" t="s">
        <v>311</v>
      </c>
      <c r="D14" s="78">
        <v>4032.2896170084005</v>
      </c>
      <c r="E14" s="78">
        <v>4032.2896170084005</v>
      </c>
      <c r="F14" s="78"/>
      <c r="G14" s="78">
        <v>4032.2896170084005</v>
      </c>
      <c r="H14" s="79">
        <v>37799</v>
      </c>
      <c r="I14" s="79">
        <v>37769</v>
      </c>
      <c r="J14" s="79">
        <v>46932</v>
      </c>
      <c r="K14" s="104">
        <v>25</v>
      </c>
      <c r="L14" s="104">
        <v>0</v>
      </c>
    </row>
    <row r="15" spans="1:26" s="4" customFormat="1" ht="12.95" customHeight="1" x14ac:dyDescent="0.25">
      <c r="A15" s="101">
        <v>5</v>
      </c>
      <c r="B15" s="100" t="s">
        <v>13</v>
      </c>
      <c r="C15" s="94" t="s">
        <v>312</v>
      </c>
      <c r="D15" s="78">
        <v>3670.8853944509997</v>
      </c>
      <c r="E15" s="78">
        <v>3670.8853944509997</v>
      </c>
      <c r="F15" s="78"/>
      <c r="G15" s="78">
        <v>3670.8853944509997</v>
      </c>
      <c r="H15" s="79">
        <v>37165</v>
      </c>
      <c r="I15" s="79">
        <v>37165</v>
      </c>
      <c r="J15" s="79">
        <v>46328</v>
      </c>
      <c r="K15" s="104">
        <v>25</v>
      </c>
      <c r="L15" s="104">
        <v>0</v>
      </c>
    </row>
    <row r="16" spans="1:26" s="4" customFormat="1" ht="12.95" customHeight="1" x14ac:dyDescent="0.25">
      <c r="A16" s="101">
        <v>6</v>
      </c>
      <c r="B16" s="100" t="s">
        <v>21</v>
      </c>
      <c r="C16" s="94" t="s">
        <v>313</v>
      </c>
      <c r="D16" s="78">
        <v>7297.5086565678002</v>
      </c>
      <c r="E16" s="78">
        <v>7297.5086565678002</v>
      </c>
      <c r="F16" s="78"/>
      <c r="G16" s="78">
        <v>7297.5086565678002</v>
      </c>
      <c r="H16" s="79">
        <v>36686</v>
      </c>
      <c r="I16" s="79">
        <v>36686</v>
      </c>
      <c r="J16" s="79">
        <v>45992</v>
      </c>
      <c r="K16" s="104">
        <v>25</v>
      </c>
      <c r="L16" s="104">
        <v>0</v>
      </c>
    </row>
    <row r="17" spans="1:16" s="4" customFormat="1" ht="12.95" customHeight="1" x14ac:dyDescent="0.25">
      <c r="A17" s="101">
        <v>7</v>
      </c>
      <c r="B17" s="100" t="s">
        <v>13</v>
      </c>
      <c r="C17" s="94" t="s">
        <v>314</v>
      </c>
      <c r="D17" s="78">
        <v>10086.0488793108</v>
      </c>
      <c r="E17" s="78">
        <v>10086.0488793108</v>
      </c>
      <c r="F17" s="78"/>
      <c r="G17" s="78">
        <v>10086.0488793108</v>
      </c>
      <c r="H17" s="79">
        <v>37342</v>
      </c>
      <c r="I17" s="79">
        <v>37342</v>
      </c>
      <c r="J17" s="79">
        <v>46504</v>
      </c>
      <c r="K17" s="104">
        <v>25</v>
      </c>
      <c r="L17" s="104">
        <v>0</v>
      </c>
    </row>
    <row r="18" spans="1:16" s="4" customFormat="1" ht="12.95" customHeight="1" x14ac:dyDescent="0.25">
      <c r="A18" s="101">
        <v>8</v>
      </c>
      <c r="B18" s="100" t="s">
        <v>13</v>
      </c>
      <c r="C18" s="94" t="s">
        <v>315</v>
      </c>
      <c r="D18" s="78">
        <v>5494.6865549366994</v>
      </c>
      <c r="E18" s="78">
        <v>5494.6865549366994</v>
      </c>
      <c r="F18" s="78"/>
      <c r="G18" s="78">
        <v>5494.6865549366994</v>
      </c>
      <c r="H18" s="79">
        <v>37898</v>
      </c>
      <c r="I18" s="79">
        <v>37898</v>
      </c>
      <c r="J18" s="79">
        <v>47063</v>
      </c>
      <c r="K18" s="104">
        <v>25</v>
      </c>
      <c r="L18" s="104">
        <v>0</v>
      </c>
    </row>
    <row r="19" spans="1:16" s="4" customFormat="1" ht="12.95" customHeight="1" x14ac:dyDescent="0.25">
      <c r="A19" s="101">
        <v>9</v>
      </c>
      <c r="B19" s="100" t="s">
        <v>13</v>
      </c>
      <c r="C19" s="94" t="s">
        <v>316</v>
      </c>
      <c r="D19" s="78">
        <v>7385.8835538180001</v>
      </c>
      <c r="E19" s="78">
        <v>7385.8835538180001</v>
      </c>
      <c r="F19" s="78"/>
      <c r="G19" s="78">
        <v>7385.8835538180001</v>
      </c>
      <c r="H19" s="79">
        <v>37274</v>
      </c>
      <c r="I19" s="79">
        <v>37274</v>
      </c>
      <c r="J19" s="79">
        <v>46405</v>
      </c>
      <c r="K19" s="104">
        <v>24</v>
      </c>
      <c r="L19" s="104">
        <v>11</v>
      </c>
    </row>
    <row r="20" spans="1:16" s="4" customFormat="1" ht="12.95" customHeight="1" x14ac:dyDescent="0.25">
      <c r="A20" s="101">
        <v>10</v>
      </c>
      <c r="B20" s="100" t="s">
        <v>13</v>
      </c>
      <c r="C20" s="94" t="s">
        <v>317</v>
      </c>
      <c r="D20" s="78">
        <v>4897.3691152782003</v>
      </c>
      <c r="E20" s="78">
        <v>4897.3691152782003</v>
      </c>
      <c r="F20" s="78"/>
      <c r="G20" s="78">
        <v>4897.3691152782003</v>
      </c>
      <c r="H20" s="79">
        <v>37822</v>
      </c>
      <c r="I20" s="79">
        <v>37822</v>
      </c>
      <c r="J20" s="79">
        <v>46954</v>
      </c>
      <c r="K20" s="104">
        <v>24</v>
      </c>
      <c r="L20" s="104">
        <v>11</v>
      </c>
    </row>
    <row r="21" spans="1:16" s="4" customFormat="1" ht="12.95" customHeight="1" x14ac:dyDescent="0.25">
      <c r="A21" s="101">
        <v>11</v>
      </c>
      <c r="B21" s="100" t="s">
        <v>13</v>
      </c>
      <c r="C21" s="94" t="s">
        <v>318</v>
      </c>
      <c r="D21" s="78">
        <v>4489.2720350478003</v>
      </c>
      <c r="E21" s="78">
        <v>4489.2720350478003</v>
      </c>
      <c r="F21" s="78"/>
      <c r="G21" s="78">
        <v>4489.2720350478003</v>
      </c>
      <c r="H21" s="79">
        <v>37214</v>
      </c>
      <c r="I21" s="79">
        <v>37214</v>
      </c>
      <c r="J21" s="79">
        <v>46345</v>
      </c>
      <c r="K21" s="104">
        <v>24</v>
      </c>
      <c r="L21" s="104">
        <v>11</v>
      </c>
    </row>
    <row r="22" spans="1:16" s="4" customFormat="1" ht="12.95" customHeight="1" x14ac:dyDescent="0.25">
      <c r="A22" s="101">
        <v>12</v>
      </c>
      <c r="B22" s="100" t="s">
        <v>13</v>
      </c>
      <c r="C22" s="94" t="s">
        <v>319</v>
      </c>
      <c r="D22" s="78">
        <v>11376.574156500301</v>
      </c>
      <c r="E22" s="78">
        <v>11376.574156500301</v>
      </c>
      <c r="F22" s="78"/>
      <c r="G22" s="78">
        <v>11376.574156500301</v>
      </c>
      <c r="H22" s="79">
        <v>37240</v>
      </c>
      <c r="I22" s="79">
        <v>37240</v>
      </c>
      <c r="J22" s="79">
        <v>46371</v>
      </c>
      <c r="K22" s="104">
        <v>25</v>
      </c>
      <c r="L22" s="104">
        <v>0</v>
      </c>
    </row>
    <row r="23" spans="1:16" s="4" customFormat="1" ht="12.95" customHeight="1" x14ac:dyDescent="0.25">
      <c r="A23" s="101">
        <v>13</v>
      </c>
      <c r="B23" s="100" t="s">
        <v>307</v>
      </c>
      <c r="C23" s="94" t="s">
        <v>320</v>
      </c>
      <c r="D23" s="78">
        <v>1428.4578674421</v>
      </c>
      <c r="E23" s="78">
        <v>1428.4578674421</v>
      </c>
      <c r="F23" s="78"/>
      <c r="G23" s="78">
        <v>1428.4578674421</v>
      </c>
      <c r="H23" s="79">
        <v>36433</v>
      </c>
      <c r="I23" s="79">
        <v>36433</v>
      </c>
      <c r="J23" s="79">
        <v>45756</v>
      </c>
      <c r="K23" s="104">
        <v>25</v>
      </c>
      <c r="L23" s="104">
        <v>7</v>
      </c>
    </row>
    <row r="24" spans="1:16" s="4" customFormat="1" ht="12.95" customHeight="1" x14ac:dyDescent="0.25">
      <c r="A24" s="101">
        <v>14</v>
      </c>
      <c r="B24" s="100" t="s">
        <v>307</v>
      </c>
      <c r="C24" s="94" t="s">
        <v>321</v>
      </c>
      <c r="D24" s="78">
        <v>219.577369968</v>
      </c>
      <c r="E24" s="78">
        <v>219.577369968</v>
      </c>
      <c r="F24" s="78"/>
      <c r="G24" s="78">
        <v>219.577369968</v>
      </c>
      <c r="H24" s="79">
        <v>35784</v>
      </c>
      <c r="I24" s="79">
        <v>35784</v>
      </c>
      <c r="J24" s="79">
        <v>39120</v>
      </c>
      <c r="K24" s="104">
        <v>9</v>
      </c>
      <c r="L24" s="104">
        <v>1</v>
      </c>
      <c r="M24" s="7"/>
      <c r="N24" s="7"/>
      <c r="O24" s="7"/>
      <c r="P24" s="7"/>
    </row>
    <row r="25" spans="1:16" s="4" customFormat="1" ht="12.95" customHeight="1" x14ac:dyDescent="0.25">
      <c r="A25" s="99" t="s">
        <v>42</v>
      </c>
      <c r="B25" s="100"/>
      <c r="C25" s="94"/>
      <c r="D25" s="97">
        <f>SUM(D26:D30)</f>
        <v>58177.513296827099</v>
      </c>
      <c r="E25" s="97">
        <f>SUM(E26:E30)</f>
        <v>58177.513296827099</v>
      </c>
      <c r="F25" s="97"/>
      <c r="G25" s="97">
        <f>SUM(G26:G30)</f>
        <v>58177.513296827099</v>
      </c>
      <c r="H25" s="103"/>
      <c r="I25" s="103"/>
      <c r="J25" s="103"/>
      <c r="K25" s="103"/>
      <c r="L25" s="103"/>
    </row>
    <row r="26" spans="1:16" s="4" customFormat="1" ht="12.95" customHeight="1" x14ac:dyDescent="0.25">
      <c r="A26" s="101">
        <v>15</v>
      </c>
      <c r="B26" s="100" t="s">
        <v>13</v>
      </c>
      <c r="C26" s="94" t="s">
        <v>322</v>
      </c>
      <c r="D26" s="78">
        <v>21921.110671650302</v>
      </c>
      <c r="E26" s="78">
        <v>21921.110671650302</v>
      </c>
      <c r="F26" s="78"/>
      <c r="G26" s="78">
        <v>21921.110671650302</v>
      </c>
      <c r="H26" s="79">
        <v>37979</v>
      </c>
      <c r="I26" s="79">
        <v>37979</v>
      </c>
      <c r="J26" s="79">
        <v>47116</v>
      </c>
      <c r="K26" s="105">
        <v>24</v>
      </c>
      <c r="L26" s="105">
        <v>11</v>
      </c>
    </row>
    <row r="27" spans="1:16" s="4" customFormat="1" ht="12.95" customHeight="1" x14ac:dyDescent="0.25">
      <c r="A27" s="101">
        <v>16</v>
      </c>
      <c r="B27" s="100" t="s">
        <v>13</v>
      </c>
      <c r="C27" s="94" t="s">
        <v>323</v>
      </c>
      <c r="D27" s="78">
        <v>4101.7494488849998</v>
      </c>
      <c r="E27" s="78">
        <v>4101.7494488849998</v>
      </c>
      <c r="F27" s="78"/>
      <c r="G27" s="78">
        <v>4101.7494488849998</v>
      </c>
      <c r="H27" s="79">
        <v>37873</v>
      </c>
      <c r="I27" s="79">
        <v>37873</v>
      </c>
      <c r="J27" s="79">
        <v>47035</v>
      </c>
      <c r="K27" s="105">
        <v>25</v>
      </c>
      <c r="L27" s="105">
        <v>0</v>
      </c>
    </row>
    <row r="28" spans="1:16" s="4" customFormat="1" ht="12.95" customHeight="1" x14ac:dyDescent="0.25">
      <c r="A28" s="101">
        <v>17</v>
      </c>
      <c r="B28" s="100" t="s">
        <v>13</v>
      </c>
      <c r="C28" s="94" t="s">
        <v>324</v>
      </c>
      <c r="D28" s="78">
        <v>8264.3338039382998</v>
      </c>
      <c r="E28" s="78">
        <v>8264.3338039382998</v>
      </c>
      <c r="F28" s="78"/>
      <c r="G28" s="78">
        <v>8264.3338039382998</v>
      </c>
      <c r="H28" s="79">
        <v>38464</v>
      </c>
      <c r="I28" s="79">
        <v>38464</v>
      </c>
      <c r="J28" s="79">
        <v>47625</v>
      </c>
      <c r="K28" s="105">
        <v>25</v>
      </c>
      <c r="L28" s="105">
        <v>0</v>
      </c>
    </row>
    <row r="29" spans="1:16" s="4" customFormat="1" ht="12.95" customHeight="1" x14ac:dyDescent="0.25">
      <c r="A29" s="101">
        <v>18</v>
      </c>
      <c r="B29" s="100" t="s">
        <v>13</v>
      </c>
      <c r="C29" s="94" t="s">
        <v>325</v>
      </c>
      <c r="D29" s="78">
        <v>6441.5422391166003</v>
      </c>
      <c r="E29" s="78">
        <v>6441.5422391166003</v>
      </c>
      <c r="F29" s="78"/>
      <c r="G29" s="78">
        <v>6441.5422391166003</v>
      </c>
      <c r="H29" s="79">
        <v>38078</v>
      </c>
      <c r="I29" s="79">
        <v>38078</v>
      </c>
      <c r="J29" s="79">
        <v>47239</v>
      </c>
      <c r="K29" s="105">
        <v>25</v>
      </c>
      <c r="L29" s="105">
        <v>0</v>
      </c>
      <c r="M29" s="7"/>
      <c r="N29" s="7"/>
      <c r="O29" s="7"/>
      <c r="P29" s="7"/>
    </row>
    <row r="30" spans="1:16" s="4" customFormat="1" ht="12.95" customHeight="1" x14ac:dyDescent="0.25">
      <c r="A30" s="101">
        <v>19</v>
      </c>
      <c r="B30" s="100" t="s">
        <v>13</v>
      </c>
      <c r="C30" s="94" t="s">
        <v>326</v>
      </c>
      <c r="D30" s="78">
        <v>17448.777133236901</v>
      </c>
      <c r="E30" s="78">
        <v>17448.777133236901</v>
      </c>
      <c r="F30" s="78"/>
      <c r="G30" s="78">
        <v>17448.777133236901</v>
      </c>
      <c r="H30" s="79">
        <v>37764</v>
      </c>
      <c r="I30" s="79">
        <v>37764</v>
      </c>
      <c r="J30" s="79">
        <v>46927</v>
      </c>
      <c r="K30" s="105">
        <v>25</v>
      </c>
      <c r="L30" s="105">
        <v>0</v>
      </c>
    </row>
    <row r="31" spans="1:16" s="4" customFormat="1" ht="12.95" customHeight="1" x14ac:dyDescent="0.25">
      <c r="A31" s="99" t="s">
        <v>57</v>
      </c>
      <c r="B31" s="100"/>
      <c r="C31" s="94"/>
      <c r="D31" s="97">
        <f>SUM(D32:D33)</f>
        <v>40756.742339237098</v>
      </c>
      <c r="E31" s="97">
        <f>SUM(E32:E33)</f>
        <v>40756.742339237098</v>
      </c>
      <c r="F31" s="97"/>
      <c r="G31" s="97">
        <f>SUM(G32:G33)</f>
        <v>40756.742339237098</v>
      </c>
      <c r="H31" s="79"/>
      <c r="I31" s="79"/>
      <c r="J31" s="79"/>
      <c r="K31" s="103"/>
      <c r="L31" s="103"/>
      <c r="M31" s="7"/>
      <c r="N31" s="7"/>
      <c r="O31" s="7"/>
      <c r="P31" s="7"/>
    </row>
    <row r="32" spans="1:16" s="4" customFormat="1" ht="12.95" customHeight="1" x14ac:dyDescent="0.25">
      <c r="A32" s="101">
        <v>20</v>
      </c>
      <c r="B32" s="100" t="s">
        <v>13</v>
      </c>
      <c r="C32" s="94" t="s">
        <v>327</v>
      </c>
      <c r="D32" s="78">
        <v>16924.736857248001</v>
      </c>
      <c r="E32" s="78">
        <v>16924.736857248001</v>
      </c>
      <c r="F32" s="78"/>
      <c r="G32" s="78">
        <v>16924.736857248001</v>
      </c>
      <c r="H32" s="79">
        <v>39022</v>
      </c>
      <c r="I32" s="79">
        <v>39022</v>
      </c>
      <c r="J32" s="79">
        <v>48182</v>
      </c>
      <c r="K32" s="106">
        <v>25</v>
      </c>
      <c r="L32" s="106">
        <v>0</v>
      </c>
    </row>
    <row r="33" spans="1:16" s="4" customFormat="1" ht="12.75" customHeight="1" x14ac:dyDescent="0.25">
      <c r="A33" s="101">
        <v>21</v>
      </c>
      <c r="B33" s="100" t="s">
        <v>13</v>
      </c>
      <c r="C33" s="94" t="s">
        <v>328</v>
      </c>
      <c r="D33" s="78">
        <v>23832.005481989101</v>
      </c>
      <c r="E33" s="78">
        <v>23832.005481989101</v>
      </c>
      <c r="F33" s="78"/>
      <c r="G33" s="78">
        <v>23832.005481989101</v>
      </c>
      <c r="H33" s="79">
        <v>39234</v>
      </c>
      <c r="I33" s="79">
        <v>39234</v>
      </c>
      <c r="J33" s="79">
        <v>48396</v>
      </c>
      <c r="K33" s="106">
        <v>25</v>
      </c>
      <c r="L33" s="106">
        <v>0</v>
      </c>
    </row>
    <row r="34" spans="1:16" s="4" customFormat="1" ht="12.95" customHeight="1" x14ac:dyDescent="0.25">
      <c r="A34" s="99" t="s">
        <v>68</v>
      </c>
      <c r="B34" s="100"/>
      <c r="C34" s="94"/>
      <c r="D34" s="97">
        <f>SUM(D35:D36)</f>
        <v>19806.262064968501</v>
      </c>
      <c r="E34" s="97">
        <f>SUM(E35:E36)</f>
        <v>19806.262064968501</v>
      </c>
      <c r="F34" s="97"/>
      <c r="G34" s="97">
        <f>SUM(G35:G36)</f>
        <v>19806.262064968501</v>
      </c>
      <c r="H34" s="103"/>
      <c r="I34" s="103"/>
      <c r="J34" s="79"/>
      <c r="K34" s="103"/>
      <c r="L34" s="103"/>
    </row>
    <row r="35" spans="1:16" s="4" customFormat="1" ht="12.95" customHeight="1" x14ac:dyDescent="0.25">
      <c r="A35" s="101">
        <v>24</v>
      </c>
      <c r="B35" s="100" t="s">
        <v>13</v>
      </c>
      <c r="C35" s="94" t="s">
        <v>329</v>
      </c>
      <c r="D35" s="78">
        <v>7541.9025445170009</v>
      </c>
      <c r="E35" s="78">
        <v>7541.9025445170009</v>
      </c>
      <c r="F35" s="78"/>
      <c r="G35" s="78">
        <v>7541.9025445170009</v>
      </c>
      <c r="H35" s="79">
        <v>38443</v>
      </c>
      <c r="I35" s="79">
        <v>38443</v>
      </c>
      <c r="J35" s="107">
        <v>47604</v>
      </c>
      <c r="K35" s="108">
        <v>25</v>
      </c>
      <c r="L35" s="108">
        <v>0</v>
      </c>
      <c r="M35" s="7"/>
      <c r="N35" s="7"/>
      <c r="O35" s="7"/>
      <c r="P35" s="7"/>
    </row>
    <row r="36" spans="1:16" s="4" customFormat="1" ht="12.95" customHeight="1" x14ac:dyDescent="0.25">
      <c r="A36" s="101">
        <v>25</v>
      </c>
      <c r="B36" s="100" t="s">
        <v>13</v>
      </c>
      <c r="C36" s="94" t="s">
        <v>330</v>
      </c>
      <c r="D36" s="78">
        <v>12264.3595204515</v>
      </c>
      <c r="E36" s="78">
        <v>12264.3595204515</v>
      </c>
      <c r="F36" s="78"/>
      <c r="G36" s="78">
        <v>12264.3595204515</v>
      </c>
      <c r="H36" s="79">
        <v>38961</v>
      </c>
      <c r="I36" s="79">
        <v>38961</v>
      </c>
      <c r="J36" s="107">
        <v>48122</v>
      </c>
      <c r="K36" s="108">
        <v>25</v>
      </c>
      <c r="L36" s="108">
        <v>0</v>
      </c>
    </row>
    <row r="37" spans="1:16" s="4" customFormat="1" ht="12.95" customHeight="1" x14ac:dyDescent="0.25">
      <c r="A37" s="99" t="s">
        <v>82</v>
      </c>
      <c r="B37" s="100"/>
      <c r="C37" s="94"/>
      <c r="D37" s="97">
        <f>SUM(D38)</f>
        <v>13123.992166698601</v>
      </c>
      <c r="E37" s="97">
        <f>SUM(E38)</f>
        <v>13123.992166698601</v>
      </c>
      <c r="F37" s="97"/>
      <c r="G37" s="97">
        <f>SUM(G38)</f>
        <v>13123.992166698601</v>
      </c>
      <c r="H37" s="103"/>
      <c r="I37" s="103"/>
      <c r="J37" s="107"/>
      <c r="K37" s="103"/>
      <c r="L37" s="103"/>
      <c r="M37" s="7"/>
      <c r="N37" s="7"/>
      <c r="O37" s="7"/>
      <c r="P37" s="7"/>
    </row>
    <row r="38" spans="1:16" s="4" customFormat="1" ht="12.95" customHeight="1" x14ac:dyDescent="0.25">
      <c r="A38" s="101">
        <v>26</v>
      </c>
      <c r="B38" s="100" t="s">
        <v>13</v>
      </c>
      <c r="C38" s="94" t="s">
        <v>331</v>
      </c>
      <c r="D38" s="78">
        <v>13123.992166698601</v>
      </c>
      <c r="E38" s="78">
        <v>13123.992166698601</v>
      </c>
      <c r="F38" s="78"/>
      <c r="G38" s="78">
        <v>13123.992166698601</v>
      </c>
      <c r="H38" s="79">
        <v>38869</v>
      </c>
      <c r="I38" s="79">
        <v>38869</v>
      </c>
      <c r="J38" s="107">
        <v>48030</v>
      </c>
      <c r="K38" s="109">
        <v>25</v>
      </c>
      <c r="L38" s="109">
        <v>0</v>
      </c>
    </row>
    <row r="39" spans="1:16" s="4" customFormat="1" ht="12.95" customHeight="1" x14ac:dyDescent="0.25">
      <c r="A39" s="99" t="s">
        <v>154</v>
      </c>
      <c r="B39" s="94"/>
      <c r="C39" s="94"/>
      <c r="D39" s="111">
        <f>SUM(D40:D41)</f>
        <v>11372.624813078099</v>
      </c>
      <c r="E39" s="111">
        <f>SUM(E40:E41)</f>
        <v>11372.624813078099</v>
      </c>
      <c r="F39" s="111"/>
      <c r="G39" s="111">
        <f>SUM(G40:G41)</f>
        <v>11372.624813078099</v>
      </c>
      <c r="H39" s="79"/>
      <c r="I39" s="79"/>
      <c r="J39" s="79"/>
      <c r="K39" s="80"/>
      <c r="L39" s="80"/>
    </row>
    <row r="40" spans="1:16" s="4" customFormat="1" ht="12.95" customHeight="1" x14ac:dyDescent="0.25">
      <c r="A40" s="101">
        <v>28</v>
      </c>
      <c r="B40" s="100" t="s">
        <v>84</v>
      </c>
      <c r="C40" s="94" t="s">
        <v>332</v>
      </c>
      <c r="D40" s="78">
        <v>1645.0437586374001</v>
      </c>
      <c r="E40" s="78">
        <v>1645.0437586374001</v>
      </c>
      <c r="F40" s="78"/>
      <c r="G40" s="78">
        <v>1645.0437586374001</v>
      </c>
      <c r="H40" s="79">
        <v>41487</v>
      </c>
      <c r="I40" s="79">
        <v>41486</v>
      </c>
      <c r="J40" s="79">
        <v>50952</v>
      </c>
      <c r="K40" s="112">
        <v>25</v>
      </c>
      <c r="L40" s="113">
        <v>11</v>
      </c>
      <c r="M40" s="7"/>
      <c r="N40" s="7"/>
      <c r="O40" s="7"/>
      <c r="P40" s="7"/>
    </row>
    <row r="41" spans="1:16" s="4" customFormat="1" ht="12.95" customHeight="1" x14ac:dyDescent="0.25">
      <c r="A41" s="101">
        <v>29</v>
      </c>
      <c r="B41" s="100" t="s">
        <v>84</v>
      </c>
      <c r="C41" s="94" t="s">
        <v>115</v>
      </c>
      <c r="D41" s="78">
        <v>9727.5810544406995</v>
      </c>
      <c r="E41" s="78">
        <v>9727.5810544406995</v>
      </c>
      <c r="F41" s="78"/>
      <c r="G41" s="78">
        <v>9727.5810544406995</v>
      </c>
      <c r="H41" s="79">
        <v>40392</v>
      </c>
      <c r="I41" s="79">
        <v>40389</v>
      </c>
      <c r="J41" s="79">
        <v>49151</v>
      </c>
      <c r="K41" s="112">
        <v>23</v>
      </c>
      <c r="L41" s="113">
        <v>10</v>
      </c>
    </row>
    <row r="42" spans="1:16" s="4" customFormat="1" ht="12.95" customHeight="1" x14ac:dyDescent="0.25">
      <c r="A42" s="99" t="s">
        <v>177</v>
      </c>
      <c r="B42" s="94"/>
      <c r="C42" s="94"/>
      <c r="D42" s="116">
        <f>SUM(D43)</f>
        <v>589.82802653609997</v>
      </c>
      <c r="E42" s="116">
        <f>SUM(E43)</f>
        <v>589.82802653609997</v>
      </c>
      <c r="F42" s="116"/>
      <c r="G42" s="116">
        <f>SUM(G43)</f>
        <v>589.82802653609997</v>
      </c>
      <c r="H42" s="79"/>
      <c r="I42" s="79"/>
      <c r="J42" s="79"/>
      <c r="K42" s="115"/>
      <c r="L42" s="80"/>
    </row>
    <row r="43" spans="1:16" s="4" customFormat="1" ht="12.95" customHeight="1" x14ac:dyDescent="0.25">
      <c r="A43" s="101">
        <v>31</v>
      </c>
      <c r="B43" s="100" t="s">
        <v>144</v>
      </c>
      <c r="C43" s="94" t="s">
        <v>333</v>
      </c>
      <c r="D43" s="78">
        <v>589.82802653609997</v>
      </c>
      <c r="E43" s="78">
        <v>589.82802653609997</v>
      </c>
      <c r="F43" s="78"/>
      <c r="G43" s="78">
        <v>589.82802653609997</v>
      </c>
      <c r="H43" s="79">
        <v>41186</v>
      </c>
      <c r="I43" s="79">
        <v>41185</v>
      </c>
      <c r="J43" s="79">
        <v>50041</v>
      </c>
      <c r="K43" s="117">
        <v>24</v>
      </c>
      <c r="L43" s="118">
        <v>2</v>
      </c>
    </row>
    <row r="44" spans="1:16" s="4" customFormat="1" ht="12.95" customHeight="1" x14ac:dyDescent="0.25">
      <c r="A44" s="99" t="s">
        <v>202</v>
      </c>
      <c r="B44" s="94"/>
      <c r="C44" s="94"/>
      <c r="D44" s="116">
        <f>SUM(D45)</f>
        <v>1303.0471291464</v>
      </c>
      <c r="E44" s="116">
        <f>SUM(E45)</f>
        <v>1303.0471291464</v>
      </c>
      <c r="F44" s="116"/>
      <c r="G44" s="116">
        <f>SUM(G45)</f>
        <v>1303.0471291464</v>
      </c>
      <c r="H44" s="79"/>
      <c r="I44" s="79"/>
      <c r="J44" s="79"/>
      <c r="K44" s="80"/>
      <c r="L44" s="80"/>
    </row>
    <row r="45" spans="1:16" s="4" customFormat="1" ht="12.95" customHeight="1" thickBot="1" x14ac:dyDescent="0.3">
      <c r="A45" s="132">
        <v>33</v>
      </c>
      <c r="B45" s="133" t="s">
        <v>144</v>
      </c>
      <c r="C45" s="134" t="s">
        <v>334</v>
      </c>
      <c r="D45" s="135">
        <v>1303.0471291464</v>
      </c>
      <c r="E45" s="135">
        <v>1303.0471291464</v>
      </c>
      <c r="F45" s="135"/>
      <c r="G45" s="135">
        <v>1303.0471291464</v>
      </c>
      <c r="H45" s="136">
        <v>41179</v>
      </c>
      <c r="I45" s="136">
        <v>41178</v>
      </c>
      <c r="J45" s="136">
        <v>47774</v>
      </c>
      <c r="K45" s="139">
        <v>18</v>
      </c>
      <c r="L45" s="140">
        <v>0</v>
      </c>
    </row>
    <row r="46" spans="1:16" s="4" customFormat="1" ht="12.95" customHeight="1" x14ac:dyDescent="0.25">
      <c r="A46" s="99" t="s">
        <v>224</v>
      </c>
      <c r="B46" s="94"/>
      <c r="C46" s="94"/>
      <c r="D46" s="111">
        <f>SUM(D47:D48)</f>
        <v>4867.1240832126005</v>
      </c>
      <c r="E46" s="111">
        <f>SUM(E47:E48)</f>
        <v>4867.1240832126005</v>
      </c>
      <c r="F46" s="111"/>
      <c r="G46" s="111">
        <f>SUM(G47:G48)</f>
        <v>4867.1240832126005</v>
      </c>
      <c r="H46" s="79"/>
      <c r="I46" s="79"/>
      <c r="J46" s="79"/>
      <c r="K46" s="80"/>
      <c r="L46" s="80"/>
    </row>
    <row r="47" spans="1:16" s="4" customFormat="1" ht="12.95" customHeight="1" x14ac:dyDescent="0.25">
      <c r="A47" s="101">
        <v>34</v>
      </c>
      <c r="B47" s="100" t="s">
        <v>144</v>
      </c>
      <c r="C47" s="94" t="s">
        <v>335</v>
      </c>
      <c r="D47" s="78">
        <v>2366.1270652337998</v>
      </c>
      <c r="E47" s="78">
        <v>2366.1270652337998</v>
      </c>
      <c r="F47" s="78"/>
      <c r="G47" s="78">
        <v>2366.1270652337998</v>
      </c>
      <c r="H47" s="79">
        <v>40939</v>
      </c>
      <c r="I47" s="79">
        <v>40938</v>
      </c>
      <c r="J47" s="79">
        <v>48579</v>
      </c>
      <c r="K47" s="119">
        <v>20</v>
      </c>
      <c r="L47" s="120">
        <v>10</v>
      </c>
    </row>
    <row r="48" spans="1:16" s="4" customFormat="1" ht="12.95" customHeight="1" x14ac:dyDescent="0.25">
      <c r="A48" s="101">
        <v>36</v>
      </c>
      <c r="B48" s="100" t="s">
        <v>13</v>
      </c>
      <c r="C48" s="94" t="s">
        <v>336</v>
      </c>
      <c r="D48" s="78">
        <v>2500.9970179788002</v>
      </c>
      <c r="E48" s="78">
        <v>2500.9970179788002</v>
      </c>
      <c r="F48" s="78"/>
      <c r="G48" s="78">
        <v>2500.9970179788002</v>
      </c>
      <c r="H48" s="79">
        <v>42431</v>
      </c>
      <c r="I48" s="79">
        <v>42430</v>
      </c>
      <c r="J48" s="79">
        <v>51227</v>
      </c>
      <c r="K48" s="119">
        <v>24</v>
      </c>
      <c r="L48" s="120">
        <v>0</v>
      </c>
    </row>
    <row r="49" spans="1:26" s="4" customFormat="1" ht="12.95" customHeight="1" x14ac:dyDescent="0.25">
      <c r="A49" s="99" t="s">
        <v>250</v>
      </c>
      <c r="B49" s="94"/>
      <c r="C49" s="94"/>
      <c r="D49" s="111">
        <f>SUM(D50:D52)</f>
        <v>13806.4496805279</v>
      </c>
      <c r="E49" s="111">
        <f>SUM(E50:E52)</f>
        <v>13806.4496805279</v>
      </c>
      <c r="F49" s="111"/>
      <c r="G49" s="111">
        <f>SUM(G50:G52)</f>
        <v>13806.4496805279</v>
      </c>
      <c r="H49" s="79"/>
      <c r="I49" s="79"/>
      <c r="J49" s="79"/>
      <c r="K49" s="80"/>
      <c r="L49" s="80"/>
    </row>
    <row r="50" spans="1:26" s="4" customFormat="1" ht="12.95" customHeight="1" x14ac:dyDescent="0.25">
      <c r="A50" s="101">
        <v>38</v>
      </c>
      <c r="B50" s="100" t="s">
        <v>13</v>
      </c>
      <c r="C50" s="94" t="s">
        <v>337</v>
      </c>
      <c r="D50" s="78">
        <v>13303.6502398173</v>
      </c>
      <c r="E50" s="78">
        <v>13303.6502398173</v>
      </c>
      <c r="F50" s="78"/>
      <c r="G50" s="78">
        <v>13303.6502398173</v>
      </c>
      <c r="H50" s="79">
        <v>42464</v>
      </c>
      <c r="I50" s="79">
        <v>42461</v>
      </c>
      <c r="J50" s="79">
        <v>52048</v>
      </c>
      <c r="K50" s="112">
        <v>26</v>
      </c>
      <c r="L50" s="113">
        <v>2</v>
      </c>
    </row>
    <row r="51" spans="1:26" s="4" customFormat="1" ht="12.95" customHeight="1" x14ac:dyDescent="0.25">
      <c r="A51" s="101">
        <v>40</v>
      </c>
      <c r="B51" s="100" t="s">
        <v>144</v>
      </c>
      <c r="C51" s="94" t="s">
        <v>338</v>
      </c>
      <c r="D51" s="78">
        <v>383.89719056039996</v>
      </c>
      <c r="E51" s="78">
        <v>383.89719056039996</v>
      </c>
      <c r="F51" s="78"/>
      <c r="G51" s="78">
        <v>383.89719056039996</v>
      </c>
      <c r="H51" s="79">
        <v>42279</v>
      </c>
      <c r="I51" s="79">
        <v>42278</v>
      </c>
      <c r="J51" s="79">
        <v>50952</v>
      </c>
      <c r="K51" s="112">
        <v>23</v>
      </c>
      <c r="L51" s="113">
        <v>9</v>
      </c>
    </row>
    <row r="52" spans="1:26" s="4" customFormat="1" ht="12.95" customHeight="1" x14ac:dyDescent="0.25">
      <c r="A52" s="101">
        <v>41</v>
      </c>
      <c r="B52" s="100" t="s">
        <v>144</v>
      </c>
      <c r="C52" s="94" t="s">
        <v>339</v>
      </c>
      <c r="D52" s="78">
        <v>118.9022501502</v>
      </c>
      <c r="E52" s="78">
        <v>118.9022501502</v>
      </c>
      <c r="F52" s="78"/>
      <c r="G52" s="78">
        <v>118.9022501502</v>
      </c>
      <c r="H52" s="79">
        <v>42829</v>
      </c>
      <c r="I52" s="79">
        <v>42828</v>
      </c>
      <c r="J52" s="107">
        <v>50164</v>
      </c>
      <c r="K52" s="113">
        <v>20</v>
      </c>
      <c r="L52" s="113">
        <v>0</v>
      </c>
    </row>
    <row r="53" spans="1:26" s="4" customFormat="1" ht="12.95" customHeight="1" x14ac:dyDescent="0.25">
      <c r="A53" s="99" t="s">
        <v>265</v>
      </c>
      <c r="B53" s="94"/>
      <c r="C53" s="94"/>
      <c r="D53" s="111">
        <f>SUM(D54:D56)</f>
        <v>14511.129667679701</v>
      </c>
      <c r="E53" s="111">
        <f>SUM(E54:E56)</f>
        <v>14511.129667679701</v>
      </c>
      <c r="F53" s="111"/>
      <c r="G53" s="111">
        <f>SUM(G54:G56)</f>
        <v>14511.129667679701</v>
      </c>
      <c r="H53" s="79"/>
      <c r="I53" s="79"/>
      <c r="J53" s="107"/>
      <c r="K53" s="113"/>
      <c r="L53" s="113"/>
    </row>
    <row r="54" spans="1:26" s="4" customFormat="1" ht="12.95" customHeight="1" x14ac:dyDescent="0.25">
      <c r="A54" s="101">
        <v>42</v>
      </c>
      <c r="B54" s="100" t="s">
        <v>13</v>
      </c>
      <c r="C54" s="94" t="s">
        <v>340</v>
      </c>
      <c r="D54" s="78">
        <v>7539.9274422747012</v>
      </c>
      <c r="E54" s="78">
        <v>7539.9274422747012</v>
      </c>
      <c r="F54" s="78"/>
      <c r="G54" s="78">
        <v>7539.9274422747012</v>
      </c>
      <c r="H54" s="79">
        <v>43161</v>
      </c>
      <c r="I54" s="79">
        <v>43160</v>
      </c>
      <c r="J54" s="107">
        <v>52779</v>
      </c>
      <c r="K54" s="113">
        <v>26</v>
      </c>
      <c r="L54" s="113">
        <v>2</v>
      </c>
    </row>
    <row r="55" spans="1:26" s="4" customFormat="1" ht="12.95" customHeight="1" x14ac:dyDescent="0.25">
      <c r="A55" s="101">
        <v>43</v>
      </c>
      <c r="B55" s="100" t="s">
        <v>13</v>
      </c>
      <c r="C55" s="94" t="s">
        <v>341</v>
      </c>
      <c r="D55" s="78">
        <v>6803.1521075925002</v>
      </c>
      <c r="E55" s="78">
        <v>6803.1521075925002</v>
      </c>
      <c r="F55" s="78"/>
      <c r="G55" s="78">
        <v>6803.1521075925002</v>
      </c>
      <c r="H55" s="79">
        <v>42829</v>
      </c>
      <c r="I55" s="79">
        <v>42828</v>
      </c>
      <c r="J55" s="107">
        <v>52413</v>
      </c>
      <c r="K55" s="113">
        <v>26</v>
      </c>
      <c r="L55" s="113">
        <v>2</v>
      </c>
    </row>
    <row r="56" spans="1:26" s="4" customFormat="1" ht="12.95" customHeight="1" x14ac:dyDescent="0.25">
      <c r="A56" s="101">
        <v>44</v>
      </c>
      <c r="B56" s="100" t="s">
        <v>144</v>
      </c>
      <c r="C56" s="94" t="s">
        <v>342</v>
      </c>
      <c r="D56" s="78">
        <v>168.05011781249999</v>
      </c>
      <c r="E56" s="78">
        <v>168.05011781249999</v>
      </c>
      <c r="F56" s="78"/>
      <c r="G56" s="78">
        <v>168.05011781249999</v>
      </c>
      <c r="H56" s="79">
        <v>42157</v>
      </c>
      <c r="I56" s="79">
        <v>42156</v>
      </c>
      <c r="J56" s="107">
        <v>50222</v>
      </c>
      <c r="K56" s="113">
        <v>22</v>
      </c>
      <c r="L56" s="113">
        <v>0</v>
      </c>
    </row>
    <row r="57" spans="1:26" s="4" customFormat="1" ht="12.95" customHeight="1" x14ac:dyDescent="0.25">
      <c r="A57" s="99" t="s">
        <v>283</v>
      </c>
      <c r="B57" s="100"/>
      <c r="C57" s="94"/>
      <c r="D57" s="97">
        <f>SUM(D58:D60)</f>
        <v>13915.064185842599</v>
      </c>
      <c r="E57" s="97">
        <f>SUM(E58:E60)</f>
        <v>13915.064185842599</v>
      </c>
      <c r="F57" s="97"/>
      <c r="G57" s="97">
        <f>SUM(G58:G60)</f>
        <v>13915.064185842599</v>
      </c>
      <c r="H57" s="79"/>
      <c r="I57" s="79"/>
      <c r="J57" s="107"/>
      <c r="K57" s="113"/>
      <c r="L57" s="113"/>
    </row>
    <row r="58" spans="1:26" s="4" customFormat="1" ht="12.95" customHeight="1" x14ac:dyDescent="0.25">
      <c r="A58" s="101">
        <v>45</v>
      </c>
      <c r="B58" s="100" t="s">
        <v>13</v>
      </c>
      <c r="C58" s="94" t="s">
        <v>343</v>
      </c>
      <c r="D58" s="78">
        <v>9294.211079703</v>
      </c>
      <c r="E58" s="78">
        <v>9294.211079703</v>
      </c>
      <c r="F58" s="78"/>
      <c r="G58" s="78">
        <v>9294.211079703</v>
      </c>
      <c r="H58" s="79">
        <v>43223</v>
      </c>
      <c r="I58" s="79">
        <v>43222</v>
      </c>
      <c r="J58" s="107">
        <v>52779</v>
      </c>
      <c r="K58" s="113">
        <v>26</v>
      </c>
      <c r="L58" s="113">
        <v>2</v>
      </c>
    </row>
    <row r="59" spans="1:26" s="4" customFormat="1" ht="12.95" customHeight="1" x14ac:dyDescent="0.25">
      <c r="A59" s="101">
        <v>46</v>
      </c>
      <c r="B59" s="100" t="s">
        <v>13</v>
      </c>
      <c r="C59" s="94" t="s">
        <v>344</v>
      </c>
      <c r="D59" s="78">
        <v>1951.0060299246002</v>
      </c>
      <c r="E59" s="78">
        <v>1951.0060299246002</v>
      </c>
      <c r="F59" s="78"/>
      <c r="G59" s="78">
        <v>1951.0060299246002</v>
      </c>
      <c r="H59" s="79">
        <v>42828</v>
      </c>
      <c r="I59" s="79">
        <v>42828</v>
      </c>
      <c r="J59" s="107">
        <v>52413</v>
      </c>
      <c r="K59" s="113">
        <v>26</v>
      </c>
      <c r="L59" s="113">
        <v>2</v>
      </c>
    </row>
    <row r="60" spans="1:26" s="4" customFormat="1" ht="12.95" customHeight="1" thickBot="1" x14ac:dyDescent="0.3">
      <c r="A60" s="132">
        <v>47</v>
      </c>
      <c r="B60" s="133" t="s">
        <v>13</v>
      </c>
      <c r="C60" s="134" t="s">
        <v>345</v>
      </c>
      <c r="D60" s="135">
        <v>2669.847076215</v>
      </c>
      <c r="E60" s="135">
        <v>2669.847076215</v>
      </c>
      <c r="F60" s="135"/>
      <c r="G60" s="135">
        <v>2669.847076215</v>
      </c>
      <c r="H60" s="136">
        <v>42462</v>
      </c>
      <c r="I60" s="136">
        <v>42461</v>
      </c>
      <c r="J60" s="137">
        <v>51592</v>
      </c>
      <c r="K60" s="138">
        <v>24</v>
      </c>
      <c r="L60" s="138">
        <v>11</v>
      </c>
    </row>
    <row r="61" spans="1:26" s="24" customFormat="1" ht="12.95" customHeight="1" x14ac:dyDescent="0.25">
      <c r="A61" s="77" t="s">
        <v>375</v>
      </c>
      <c r="B61" s="77"/>
      <c r="C61" s="77"/>
      <c r="D61" s="121"/>
      <c r="E61" s="121"/>
      <c r="F61" s="121"/>
      <c r="G61" s="121"/>
      <c r="H61" s="79"/>
      <c r="I61" s="79"/>
      <c r="J61" s="107"/>
      <c r="K61" s="122"/>
      <c r="L61" s="122"/>
      <c r="M61" s="23"/>
      <c r="N61" s="23"/>
      <c r="O61" s="23"/>
      <c r="P61" s="23"/>
      <c r="Q61" s="23"/>
      <c r="R61" s="23"/>
      <c r="S61" s="23"/>
      <c r="T61" s="23"/>
      <c r="U61" s="23"/>
      <c r="V61" s="23"/>
      <c r="W61" s="23"/>
      <c r="X61" s="23"/>
      <c r="Y61" s="23"/>
      <c r="Z61" s="23"/>
    </row>
    <row r="62" spans="1:26" s="24" customFormat="1" ht="12.95" customHeight="1" x14ac:dyDescent="0.25">
      <c r="A62" s="81" t="s">
        <v>370</v>
      </c>
      <c r="B62" s="81"/>
      <c r="C62" s="81"/>
      <c r="D62" s="81"/>
      <c r="E62" s="81"/>
      <c r="F62" s="81"/>
      <c r="G62" s="81"/>
      <c r="H62" s="81"/>
      <c r="I62" s="81"/>
      <c r="J62" s="81"/>
      <c r="K62" s="81"/>
      <c r="L62" s="122"/>
      <c r="M62" s="23"/>
      <c r="N62" s="23"/>
      <c r="O62" s="23"/>
      <c r="P62" s="23"/>
      <c r="Q62" s="23"/>
      <c r="R62" s="23"/>
      <c r="S62" s="23"/>
      <c r="T62" s="23"/>
      <c r="U62" s="23"/>
      <c r="V62" s="23"/>
      <c r="W62" s="23"/>
      <c r="X62" s="23"/>
      <c r="Y62" s="23"/>
      <c r="Z62" s="23"/>
    </row>
    <row r="63" spans="1:26" s="24" customFormat="1" ht="12.95" customHeight="1" x14ac:dyDescent="0.25">
      <c r="A63" s="82" t="s">
        <v>377</v>
      </c>
      <c r="B63" s="82"/>
      <c r="C63" s="82"/>
      <c r="D63" s="82"/>
      <c r="E63" s="82"/>
      <c r="F63" s="82"/>
      <c r="G63" s="82"/>
      <c r="H63" s="82"/>
      <c r="I63" s="82"/>
      <c r="J63" s="82"/>
      <c r="K63" s="82"/>
      <c r="L63" s="82"/>
      <c r="M63" s="23"/>
      <c r="N63" s="23"/>
      <c r="O63" s="23"/>
      <c r="P63" s="23"/>
      <c r="Q63" s="23"/>
      <c r="R63" s="23"/>
      <c r="S63" s="23"/>
      <c r="T63" s="23"/>
      <c r="U63" s="23"/>
      <c r="V63" s="23"/>
      <c r="W63" s="23"/>
      <c r="X63" s="23"/>
      <c r="Y63" s="23"/>
      <c r="Z63" s="23"/>
    </row>
    <row r="64" spans="1:26" s="24" customFormat="1" ht="12.95" customHeight="1" x14ac:dyDescent="0.25">
      <c r="A64" s="77" t="s">
        <v>372</v>
      </c>
      <c r="B64" s="77"/>
      <c r="C64" s="77"/>
      <c r="D64" s="77"/>
      <c r="E64" s="77"/>
      <c r="F64" s="77"/>
      <c r="G64" s="77"/>
      <c r="H64" s="77"/>
      <c r="I64" s="77"/>
      <c r="J64" s="77"/>
      <c r="K64" s="88"/>
      <c r="L64" s="131"/>
      <c r="M64" s="23"/>
      <c r="N64" s="23"/>
      <c r="O64" s="23"/>
      <c r="P64" s="23"/>
      <c r="Q64" s="23"/>
      <c r="R64" s="23"/>
      <c r="S64" s="23"/>
      <c r="T64" s="23"/>
      <c r="U64" s="23"/>
      <c r="V64" s="23"/>
      <c r="W64" s="23"/>
      <c r="X64" s="23"/>
      <c r="Y64" s="23"/>
      <c r="Z64" s="23"/>
    </row>
    <row r="65" spans="1:26" s="24" customFormat="1" ht="12.95" customHeight="1" x14ac:dyDescent="0.25">
      <c r="A65" s="82" t="s">
        <v>376</v>
      </c>
      <c r="B65" s="82"/>
      <c r="C65" s="82"/>
      <c r="D65" s="82"/>
      <c r="E65" s="82"/>
      <c r="F65" s="82"/>
      <c r="G65" s="82"/>
      <c r="H65" s="82"/>
      <c r="I65" s="82"/>
      <c r="J65" s="82"/>
      <c r="K65" s="82"/>
      <c r="L65" s="82"/>
      <c r="M65" s="23"/>
      <c r="N65" s="23"/>
      <c r="O65" s="23"/>
      <c r="P65" s="23"/>
      <c r="Q65" s="23"/>
      <c r="R65" s="23"/>
      <c r="S65" s="23"/>
      <c r="T65" s="23"/>
      <c r="U65" s="23"/>
      <c r="V65" s="23"/>
      <c r="W65" s="23"/>
      <c r="X65" s="23"/>
      <c r="Y65" s="23"/>
      <c r="Z65" s="23"/>
    </row>
    <row r="66" spans="1:26" s="24" customFormat="1" ht="12.95" customHeight="1" x14ac:dyDescent="0.25">
      <c r="A66" s="82" t="s">
        <v>374</v>
      </c>
      <c r="B66" s="82"/>
      <c r="C66" s="82"/>
      <c r="D66" s="82"/>
      <c r="E66" s="82"/>
      <c r="F66" s="82"/>
      <c r="G66" s="82"/>
      <c r="H66" s="82"/>
      <c r="I66" s="82"/>
      <c r="J66" s="82"/>
      <c r="K66" s="82"/>
      <c r="L66" s="82"/>
      <c r="M66" s="23"/>
      <c r="N66" s="23"/>
      <c r="O66" s="23"/>
      <c r="P66" s="23"/>
      <c r="Q66" s="23"/>
      <c r="R66" s="23"/>
      <c r="S66" s="23"/>
      <c r="T66" s="23"/>
      <c r="U66" s="23"/>
      <c r="V66" s="23"/>
      <c r="W66" s="23"/>
      <c r="X66" s="23"/>
      <c r="Y66" s="23"/>
      <c r="Z66" s="23"/>
    </row>
    <row r="67" spans="1:26" s="24" customFormat="1" ht="12.95" customHeight="1" x14ac:dyDescent="0.25">
      <c r="A67" s="84" t="s">
        <v>306</v>
      </c>
      <c r="B67" s="84"/>
      <c r="C67" s="84"/>
      <c r="D67" s="84"/>
      <c r="E67" s="84"/>
      <c r="F67" s="84"/>
      <c r="G67" s="84"/>
      <c r="H67" s="84"/>
      <c r="I67" s="84"/>
      <c r="J67" s="84"/>
      <c r="K67" s="84"/>
      <c r="L67" s="95"/>
      <c r="M67" s="23"/>
      <c r="N67" s="23"/>
      <c r="O67" s="23"/>
      <c r="P67" s="23"/>
      <c r="Q67" s="23"/>
      <c r="R67" s="23"/>
      <c r="S67" s="23"/>
      <c r="T67" s="23"/>
      <c r="U67" s="23"/>
      <c r="V67" s="23"/>
      <c r="W67" s="23"/>
      <c r="X67" s="23"/>
      <c r="Y67" s="23"/>
      <c r="Z67" s="23"/>
    </row>
    <row r="68" spans="1:26" s="5" customFormat="1" ht="12.75" customHeight="1" x14ac:dyDescent="0.25">
      <c r="A68" s="114"/>
      <c r="B68" s="94"/>
      <c r="C68" s="94"/>
      <c r="D68" s="110"/>
      <c r="E68" s="79"/>
      <c r="F68" s="79"/>
      <c r="G68" s="79"/>
      <c r="H68" s="79"/>
      <c r="I68" s="79"/>
      <c r="J68" s="123"/>
      <c r="K68" s="123"/>
      <c r="L68" s="95"/>
      <c r="M68" s="4"/>
      <c r="N68" s="4"/>
      <c r="O68" s="4"/>
      <c r="P68" s="4"/>
      <c r="Q68" s="4"/>
      <c r="R68" s="4"/>
      <c r="S68" s="4"/>
      <c r="T68" s="4"/>
      <c r="U68" s="4"/>
      <c r="V68" s="4"/>
      <c r="W68" s="4"/>
      <c r="X68" s="4"/>
      <c r="Y68" s="4"/>
      <c r="Z68" s="4"/>
    </row>
    <row r="69" spans="1:26" s="5" customFormat="1" ht="12.75" customHeight="1" x14ac:dyDescent="0.25">
      <c r="A69" s="114"/>
      <c r="B69" s="94"/>
      <c r="C69" s="94"/>
      <c r="D69" s="110"/>
      <c r="E69" s="79"/>
      <c r="F69" s="79"/>
      <c r="G69" s="79"/>
      <c r="H69" s="79"/>
      <c r="I69" s="79"/>
      <c r="J69" s="123"/>
      <c r="K69" s="123"/>
      <c r="L69" s="95"/>
      <c r="M69" s="4"/>
      <c r="N69" s="4"/>
      <c r="O69" s="4"/>
      <c r="P69" s="4"/>
      <c r="Q69" s="4"/>
      <c r="R69" s="4"/>
      <c r="S69" s="4"/>
      <c r="T69" s="4"/>
      <c r="U69" s="4"/>
      <c r="V69" s="4"/>
      <c r="W69" s="4"/>
      <c r="X69" s="4"/>
      <c r="Y69" s="4"/>
      <c r="Z69" s="4"/>
    </row>
    <row r="70" spans="1:26" s="5" customFormat="1" ht="12.75" customHeight="1" x14ac:dyDescent="0.25">
      <c r="A70" s="114"/>
      <c r="B70" s="94"/>
      <c r="C70" s="94"/>
      <c r="D70" s="110"/>
      <c r="E70" s="79"/>
      <c r="F70" s="79"/>
      <c r="G70" s="79"/>
      <c r="H70" s="79"/>
      <c r="I70" s="79"/>
      <c r="J70" s="123"/>
      <c r="K70" s="123"/>
      <c r="L70" s="95"/>
      <c r="M70" s="4"/>
      <c r="N70" s="4"/>
      <c r="O70" s="4"/>
      <c r="P70" s="4"/>
      <c r="Q70" s="4"/>
      <c r="R70" s="4"/>
      <c r="S70" s="4"/>
      <c r="T70" s="4"/>
      <c r="U70" s="4"/>
      <c r="V70" s="4"/>
      <c r="W70" s="4"/>
      <c r="X70" s="4"/>
      <c r="Y70" s="4"/>
      <c r="Z70" s="4"/>
    </row>
    <row r="71" spans="1:26" s="5" customFormat="1" ht="12.75" customHeight="1" x14ac:dyDescent="0.25">
      <c r="A71" s="114"/>
      <c r="B71" s="94"/>
      <c r="C71" s="94"/>
      <c r="D71" s="110"/>
      <c r="E71" s="79"/>
      <c r="F71" s="79"/>
      <c r="G71" s="79"/>
      <c r="H71" s="79"/>
      <c r="I71" s="79"/>
      <c r="J71" s="123"/>
      <c r="K71" s="123"/>
      <c r="L71" s="95"/>
      <c r="M71" s="4"/>
      <c r="N71" s="4"/>
      <c r="O71" s="4"/>
      <c r="P71" s="4"/>
      <c r="Q71" s="4"/>
      <c r="R71" s="4"/>
      <c r="S71" s="4"/>
      <c r="T71" s="4"/>
      <c r="U71" s="4"/>
      <c r="V71" s="4"/>
      <c r="W71" s="4"/>
      <c r="X71" s="4"/>
      <c r="Y71" s="4"/>
      <c r="Z71" s="4"/>
    </row>
    <row r="72" spans="1:26" s="5" customFormat="1" ht="12.75" customHeight="1" x14ac:dyDescent="0.25">
      <c r="A72" s="114"/>
      <c r="B72" s="94"/>
      <c r="C72" s="94"/>
      <c r="D72" s="110"/>
      <c r="E72" s="79"/>
      <c r="F72" s="79"/>
      <c r="G72" s="79"/>
      <c r="H72" s="79"/>
      <c r="I72" s="79"/>
      <c r="J72" s="123"/>
      <c r="K72" s="123"/>
      <c r="L72" s="95"/>
      <c r="M72" s="4"/>
      <c r="N72" s="4"/>
      <c r="O72" s="4"/>
      <c r="P72" s="4"/>
      <c r="Q72" s="4"/>
      <c r="R72" s="4"/>
      <c r="S72" s="4"/>
      <c r="T72" s="4"/>
      <c r="U72" s="4"/>
      <c r="V72" s="4"/>
      <c r="W72" s="4"/>
      <c r="X72" s="4"/>
      <c r="Y72" s="4"/>
      <c r="Z72" s="4"/>
    </row>
    <row r="73" spans="1:26" s="5" customFormat="1" ht="12.75" customHeight="1" x14ac:dyDescent="0.25">
      <c r="A73" s="114"/>
      <c r="B73" s="94"/>
      <c r="C73" s="94"/>
      <c r="D73" s="110"/>
      <c r="E73" s="79"/>
      <c r="F73" s="79"/>
      <c r="G73" s="79"/>
      <c r="H73" s="79"/>
      <c r="I73" s="79"/>
      <c r="J73" s="123"/>
      <c r="K73" s="123"/>
      <c r="L73" s="95"/>
      <c r="M73" s="4"/>
      <c r="N73" s="4"/>
      <c r="O73" s="4"/>
      <c r="P73" s="4"/>
      <c r="Q73" s="4"/>
      <c r="R73" s="4"/>
      <c r="S73" s="4"/>
      <c r="T73" s="4"/>
      <c r="U73" s="4"/>
      <c r="V73" s="4"/>
      <c r="W73" s="4"/>
      <c r="X73" s="4"/>
      <c r="Y73" s="4"/>
      <c r="Z73" s="4"/>
    </row>
    <row r="74" spans="1:26" s="5" customFormat="1" x14ac:dyDescent="0.25">
      <c r="A74" s="114"/>
      <c r="B74" s="94"/>
      <c r="C74" s="94"/>
      <c r="D74" s="110"/>
      <c r="E74" s="79"/>
      <c r="F74" s="79"/>
      <c r="G74" s="79"/>
      <c r="H74" s="79"/>
      <c r="I74" s="79"/>
      <c r="J74" s="123"/>
      <c r="K74" s="123"/>
      <c r="L74" s="95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4"/>
      <c r="Z74" s="4"/>
    </row>
    <row r="75" spans="1:26" s="5" customFormat="1" x14ac:dyDescent="0.25">
      <c r="A75" s="114"/>
      <c r="B75" s="114"/>
      <c r="C75" s="94"/>
      <c r="D75" s="110"/>
      <c r="E75" s="124"/>
      <c r="F75" s="124"/>
      <c r="G75" s="124"/>
      <c r="H75" s="124"/>
      <c r="I75" s="124"/>
      <c r="J75" s="124"/>
      <c r="K75" s="103"/>
      <c r="L75" s="95"/>
      <c r="M75" s="4"/>
      <c r="N75" s="4"/>
      <c r="O75" s="4"/>
      <c r="P75" s="4"/>
      <c r="Q75" s="4"/>
      <c r="R75" s="4"/>
      <c r="S75" s="4"/>
      <c r="T75" s="4"/>
      <c r="U75" s="4"/>
      <c r="V75" s="4"/>
      <c r="W75" s="4"/>
      <c r="X75" s="4"/>
      <c r="Y75" s="4"/>
      <c r="Z75" s="4"/>
    </row>
    <row r="76" spans="1:26" s="5" customFormat="1" x14ac:dyDescent="0.25">
      <c r="A76" s="125"/>
      <c r="B76" s="125"/>
      <c r="C76" s="126"/>
      <c r="D76" s="126"/>
      <c r="E76" s="126"/>
      <c r="F76" s="126"/>
      <c r="G76" s="126"/>
      <c r="H76" s="126"/>
      <c r="I76" s="126"/>
      <c r="J76" s="126"/>
      <c r="K76" s="126"/>
      <c r="L76" s="95"/>
      <c r="M76" s="4"/>
      <c r="N76" s="4"/>
      <c r="O76" s="4"/>
      <c r="P76" s="4"/>
      <c r="Q76" s="4"/>
      <c r="R76" s="4"/>
      <c r="S76" s="4"/>
      <c r="T76" s="4"/>
      <c r="U76" s="4"/>
      <c r="V76" s="4"/>
      <c r="W76" s="4"/>
      <c r="X76" s="4"/>
      <c r="Y76" s="4"/>
      <c r="Z76" s="4"/>
    </row>
    <row r="77" spans="1:26" s="5" customFormat="1" x14ac:dyDescent="0.25">
      <c r="A77" s="127"/>
      <c r="B77" s="127"/>
      <c r="C77" s="94"/>
      <c r="D77" s="110"/>
      <c r="E77" s="94"/>
      <c r="F77" s="94"/>
      <c r="G77" s="94"/>
      <c r="H77" s="94"/>
      <c r="I77" s="94"/>
      <c r="J77" s="94"/>
      <c r="K77" s="95"/>
      <c r="L77" s="95"/>
      <c r="M77" s="4"/>
      <c r="N77" s="4"/>
      <c r="O77" s="4"/>
      <c r="P77" s="4"/>
      <c r="Q77" s="4"/>
      <c r="R77" s="4"/>
      <c r="S77" s="4"/>
      <c r="T77" s="4"/>
      <c r="U77" s="4"/>
      <c r="V77" s="4"/>
      <c r="W77" s="4"/>
      <c r="X77" s="4"/>
      <c r="Y77" s="4"/>
      <c r="Z77" s="4"/>
    </row>
    <row r="78" spans="1:26" s="5" customFormat="1" x14ac:dyDescent="0.25">
      <c r="A78" s="127"/>
      <c r="B78" s="127"/>
      <c r="C78" s="127"/>
      <c r="D78" s="128"/>
      <c r="E78" s="127"/>
      <c r="F78" s="127"/>
      <c r="G78" s="127"/>
      <c r="H78" s="127"/>
      <c r="I78" s="127"/>
      <c r="J78" s="127"/>
      <c r="K78" s="129"/>
      <c r="L78" s="95"/>
      <c r="M78" s="4"/>
      <c r="N78" s="4"/>
      <c r="O78" s="4"/>
      <c r="P78" s="4"/>
      <c r="Q78" s="4"/>
      <c r="R78" s="4"/>
      <c r="S78" s="4"/>
      <c r="T78" s="4"/>
      <c r="U78" s="4"/>
      <c r="V78" s="4"/>
      <c r="W78" s="4"/>
      <c r="X78" s="4"/>
      <c r="Y78" s="4"/>
      <c r="Z78" s="4"/>
    </row>
    <row r="79" spans="1:26" s="5" customFormat="1" x14ac:dyDescent="0.25">
      <c r="A79" s="127"/>
      <c r="B79" s="127"/>
      <c r="C79" s="127"/>
      <c r="D79" s="128"/>
      <c r="E79" s="127"/>
      <c r="F79" s="127"/>
      <c r="G79" s="127"/>
      <c r="H79" s="127"/>
      <c r="I79" s="127"/>
      <c r="J79" s="127"/>
      <c r="K79" s="129"/>
      <c r="L79" s="95"/>
      <c r="M79" s="4"/>
      <c r="N79" s="4"/>
      <c r="O79" s="4"/>
      <c r="P79" s="4"/>
      <c r="Q79" s="4"/>
      <c r="R79" s="4"/>
      <c r="S79" s="4"/>
      <c r="T79" s="4"/>
      <c r="U79" s="4"/>
      <c r="V79" s="4"/>
      <c r="W79" s="4"/>
      <c r="X79" s="4"/>
      <c r="Y79" s="4"/>
      <c r="Z79" s="4"/>
    </row>
    <row r="80" spans="1:26" s="5" customFormat="1" x14ac:dyDescent="0.25">
      <c r="A80" s="127"/>
      <c r="B80" s="127"/>
      <c r="C80" s="127"/>
      <c r="D80" s="128"/>
      <c r="E80" s="127"/>
      <c r="F80" s="127"/>
      <c r="G80" s="127"/>
      <c r="H80" s="127"/>
      <c r="I80" s="127"/>
      <c r="J80" s="127"/>
      <c r="K80" s="129"/>
      <c r="L80" s="95"/>
      <c r="M80" s="4"/>
      <c r="N80" s="4"/>
      <c r="O80" s="4"/>
      <c r="P80" s="4"/>
      <c r="Q80" s="4"/>
      <c r="R80" s="4"/>
      <c r="S80" s="4"/>
      <c r="T80" s="4"/>
      <c r="U80" s="4"/>
      <c r="V80" s="4"/>
      <c r="W80" s="4"/>
      <c r="X80" s="4"/>
      <c r="Y80" s="4"/>
      <c r="Z80" s="4"/>
    </row>
    <row r="81" spans="1:26" s="5" customFormat="1" x14ac:dyDescent="0.25">
      <c r="A81" s="127"/>
      <c r="B81" s="127"/>
      <c r="C81" s="127"/>
      <c r="D81" s="128"/>
      <c r="E81" s="127"/>
      <c r="F81" s="127"/>
      <c r="G81" s="127"/>
      <c r="H81" s="127"/>
      <c r="I81" s="127"/>
      <c r="J81" s="127"/>
      <c r="K81" s="129"/>
      <c r="L81" s="95"/>
      <c r="M81" s="4"/>
      <c r="N81" s="4"/>
      <c r="O81" s="4"/>
      <c r="P81" s="4"/>
      <c r="Q81" s="4"/>
      <c r="R81" s="4"/>
      <c r="S81" s="4"/>
      <c r="T81" s="4"/>
      <c r="U81" s="4"/>
      <c r="V81" s="4"/>
      <c r="W81" s="4"/>
      <c r="X81" s="4"/>
      <c r="Y81" s="4"/>
      <c r="Z81" s="4"/>
    </row>
    <row r="82" spans="1:26" s="5" customFormat="1" x14ac:dyDescent="0.25">
      <c r="A82" s="127"/>
      <c r="B82" s="127"/>
      <c r="C82" s="127"/>
      <c r="D82" s="128"/>
      <c r="E82" s="127"/>
      <c r="F82" s="127"/>
      <c r="G82" s="127"/>
      <c r="H82" s="127"/>
      <c r="I82" s="127"/>
      <c r="J82" s="127"/>
      <c r="K82" s="129"/>
      <c r="L82" s="95"/>
      <c r="M82" s="4"/>
      <c r="N82" s="4"/>
      <c r="O82" s="4"/>
      <c r="P82" s="4"/>
      <c r="Q82" s="4"/>
      <c r="R82" s="4"/>
      <c r="S82" s="4"/>
      <c r="T82" s="4"/>
      <c r="U82" s="4"/>
      <c r="V82" s="4"/>
      <c r="W82" s="4"/>
      <c r="X82" s="4"/>
      <c r="Y82" s="4"/>
      <c r="Z82" s="4"/>
    </row>
    <row r="83" spans="1:26" s="5" customFormat="1" x14ac:dyDescent="0.25">
      <c r="A83" s="127"/>
      <c r="B83" s="127"/>
      <c r="C83" s="127"/>
      <c r="D83" s="128"/>
      <c r="E83" s="127"/>
      <c r="F83" s="127"/>
      <c r="G83" s="127"/>
      <c r="H83" s="127"/>
      <c r="I83" s="127"/>
      <c r="J83" s="127"/>
      <c r="K83" s="129"/>
      <c r="L83" s="95"/>
      <c r="M83" s="4"/>
      <c r="N83" s="4"/>
      <c r="O83" s="4"/>
      <c r="P83" s="4"/>
      <c r="Q83" s="4"/>
      <c r="R83" s="4"/>
      <c r="S83" s="4"/>
      <c r="T83" s="4"/>
      <c r="U83" s="4"/>
      <c r="V83" s="4"/>
      <c r="W83" s="4"/>
      <c r="X83" s="4"/>
      <c r="Y83" s="4"/>
      <c r="Z83" s="4"/>
    </row>
    <row r="84" spans="1:26" s="5" customFormat="1" ht="12.75" customHeight="1" x14ac:dyDescent="0.25">
      <c r="A84" s="127"/>
      <c r="B84" s="127"/>
      <c r="C84" s="127"/>
      <c r="D84" s="128"/>
      <c r="E84" s="127"/>
      <c r="F84" s="127"/>
      <c r="G84" s="127"/>
      <c r="H84" s="127"/>
      <c r="I84" s="127"/>
      <c r="J84" s="127"/>
      <c r="K84" s="129"/>
      <c r="L84" s="95"/>
      <c r="M84" s="4"/>
      <c r="N84" s="4"/>
      <c r="O84" s="4"/>
      <c r="P84" s="4"/>
      <c r="Q84" s="4"/>
      <c r="R84" s="4"/>
      <c r="S84" s="4"/>
      <c r="T84" s="4"/>
      <c r="U84" s="4"/>
      <c r="V84" s="4"/>
      <c r="W84" s="4"/>
      <c r="X84" s="4"/>
      <c r="Y84" s="4"/>
      <c r="Z84" s="4"/>
    </row>
    <row r="85" spans="1:26" s="5" customFormat="1" ht="12.75" customHeight="1" x14ac:dyDescent="0.25">
      <c r="A85" s="127"/>
      <c r="B85" s="127"/>
      <c r="C85" s="127"/>
      <c r="D85" s="128"/>
      <c r="E85" s="127"/>
      <c r="F85" s="127"/>
      <c r="G85" s="127"/>
      <c r="H85" s="127"/>
      <c r="I85" s="127"/>
      <c r="J85" s="127"/>
      <c r="K85" s="129"/>
      <c r="L85" s="95"/>
      <c r="M85" s="4"/>
      <c r="N85" s="4"/>
      <c r="O85" s="4"/>
      <c r="P85" s="4"/>
      <c r="Q85" s="4"/>
      <c r="R85" s="4"/>
      <c r="S85" s="4"/>
      <c r="T85" s="4"/>
      <c r="U85" s="4"/>
      <c r="V85" s="4"/>
      <c r="W85" s="4"/>
      <c r="X85" s="4"/>
      <c r="Y85" s="4"/>
      <c r="Z85" s="4"/>
    </row>
    <row r="86" spans="1:26" s="5" customFormat="1" ht="12.75" customHeight="1" x14ac:dyDescent="0.25">
      <c r="A86" s="127"/>
      <c r="B86" s="127"/>
      <c r="C86" s="127"/>
      <c r="D86" s="128"/>
      <c r="E86" s="127"/>
      <c r="F86" s="127"/>
      <c r="G86" s="127"/>
      <c r="H86" s="127"/>
      <c r="I86" s="127"/>
      <c r="J86" s="127"/>
      <c r="K86" s="129"/>
      <c r="L86" s="95"/>
      <c r="M86" s="4"/>
      <c r="N86" s="4"/>
      <c r="O86" s="4"/>
      <c r="P86" s="4"/>
      <c r="Q86" s="4"/>
      <c r="R86" s="4"/>
      <c r="S86" s="4"/>
      <c r="T86" s="4"/>
      <c r="U86" s="4"/>
      <c r="V86" s="4"/>
      <c r="W86" s="4"/>
      <c r="X86" s="4"/>
      <c r="Y86" s="4"/>
      <c r="Z86" s="4"/>
    </row>
    <row r="87" spans="1:26" s="5" customFormat="1" ht="12.75" customHeight="1" x14ac:dyDescent="0.25">
      <c r="A87" s="127"/>
      <c r="B87" s="127"/>
      <c r="C87" s="127"/>
      <c r="D87" s="128"/>
      <c r="E87" s="127"/>
      <c r="F87" s="127"/>
      <c r="G87" s="127"/>
      <c r="H87" s="127"/>
      <c r="I87" s="127"/>
      <c r="J87" s="127"/>
      <c r="K87" s="129"/>
      <c r="L87" s="95"/>
      <c r="M87" s="4"/>
      <c r="N87" s="4"/>
      <c r="O87" s="4"/>
      <c r="P87" s="4"/>
      <c r="Q87" s="4"/>
      <c r="R87" s="4"/>
      <c r="S87" s="4"/>
      <c r="T87" s="4"/>
      <c r="U87" s="4"/>
      <c r="V87" s="4"/>
      <c r="W87" s="4"/>
      <c r="X87" s="4"/>
      <c r="Y87" s="4"/>
      <c r="Z87" s="4"/>
    </row>
    <row r="88" spans="1:26" s="5" customFormat="1" ht="12.75" customHeight="1" x14ac:dyDescent="0.25">
      <c r="A88" s="127"/>
      <c r="B88" s="127"/>
      <c r="C88" s="127"/>
      <c r="D88" s="128"/>
      <c r="E88" s="127"/>
      <c r="F88" s="127"/>
      <c r="G88" s="127"/>
      <c r="H88" s="127"/>
      <c r="I88" s="127"/>
      <c r="J88" s="127"/>
      <c r="K88" s="129"/>
      <c r="L88" s="95"/>
      <c r="M88" s="4"/>
      <c r="N88" s="4"/>
      <c r="O88" s="4"/>
      <c r="P88" s="4"/>
      <c r="Q88" s="4"/>
      <c r="R88" s="4"/>
      <c r="S88" s="4"/>
      <c r="T88" s="4"/>
      <c r="U88" s="4"/>
      <c r="V88" s="4"/>
      <c r="W88" s="4"/>
      <c r="X88" s="4"/>
      <c r="Y88" s="4"/>
      <c r="Z88" s="4"/>
    </row>
    <row r="89" spans="1:26" s="5" customFormat="1" ht="12.75" customHeight="1" x14ac:dyDescent="0.25">
      <c r="A89" s="127"/>
      <c r="B89" s="127"/>
      <c r="C89" s="127"/>
      <c r="D89" s="128"/>
      <c r="E89" s="127"/>
      <c r="F89" s="127"/>
      <c r="G89" s="127"/>
      <c r="H89" s="127"/>
      <c r="I89" s="127"/>
      <c r="J89" s="127"/>
      <c r="K89" s="129"/>
      <c r="L89" s="95"/>
      <c r="M89" s="4"/>
      <c r="N89" s="4"/>
      <c r="O89" s="4"/>
      <c r="P89" s="4"/>
      <c r="Q89" s="4"/>
      <c r="R89" s="4"/>
      <c r="S89" s="4"/>
      <c r="T89" s="4"/>
      <c r="U89" s="4"/>
      <c r="V89" s="4"/>
      <c r="W89" s="4"/>
      <c r="X89" s="4"/>
      <c r="Y89" s="4"/>
      <c r="Z89" s="4"/>
    </row>
    <row r="90" spans="1:26" s="5" customFormat="1" ht="12.75" customHeight="1" x14ac:dyDescent="0.25">
      <c r="A90" s="127"/>
      <c r="B90" s="127"/>
      <c r="C90" s="127"/>
      <c r="D90" s="128"/>
      <c r="E90" s="127"/>
      <c r="F90" s="127"/>
      <c r="G90" s="127"/>
      <c r="H90" s="127"/>
      <c r="I90" s="127"/>
      <c r="J90" s="127"/>
      <c r="K90" s="129"/>
      <c r="L90" s="95"/>
      <c r="M90" s="4"/>
      <c r="N90" s="4"/>
      <c r="O90" s="4"/>
      <c r="P90" s="4"/>
      <c r="Q90" s="4"/>
      <c r="R90" s="4"/>
      <c r="S90" s="4"/>
      <c r="T90" s="4"/>
      <c r="U90" s="4"/>
      <c r="V90" s="4"/>
      <c r="W90" s="4"/>
      <c r="X90" s="4"/>
      <c r="Y90" s="4"/>
      <c r="Z90" s="4"/>
    </row>
    <row r="91" spans="1:26" s="5" customFormat="1" ht="12.75" customHeight="1" x14ac:dyDescent="0.25">
      <c r="A91" s="127"/>
      <c r="B91" s="127"/>
      <c r="C91" s="127"/>
      <c r="D91" s="128"/>
      <c r="E91" s="127"/>
      <c r="F91" s="127"/>
      <c r="G91" s="127"/>
      <c r="H91" s="127"/>
      <c r="I91" s="127"/>
      <c r="J91" s="127"/>
      <c r="K91" s="129"/>
      <c r="L91" s="95"/>
      <c r="M91" s="4"/>
      <c r="N91" s="4"/>
      <c r="O91" s="4"/>
      <c r="P91" s="4"/>
      <c r="Q91" s="4"/>
      <c r="R91" s="4"/>
      <c r="S91" s="4"/>
      <c r="T91" s="4"/>
      <c r="U91" s="4"/>
      <c r="V91" s="4"/>
      <c r="W91" s="4"/>
      <c r="X91" s="4"/>
      <c r="Y91" s="4"/>
      <c r="Z91" s="4"/>
    </row>
    <row r="92" spans="1:26" s="5" customFormat="1" ht="12.75" customHeight="1" x14ac:dyDescent="0.25">
      <c r="A92" s="127"/>
      <c r="B92" s="127"/>
      <c r="C92" s="127"/>
      <c r="D92" s="128"/>
      <c r="E92" s="127"/>
      <c r="F92" s="127"/>
      <c r="G92" s="127"/>
      <c r="H92" s="127"/>
      <c r="I92" s="127"/>
      <c r="J92" s="127"/>
      <c r="K92" s="129"/>
      <c r="L92" s="95"/>
      <c r="M92" s="4"/>
      <c r="N92" s="4"/>
      <c r="O92" s="4"/>
      <c r="P92" s="4"/>
      <c r="Q92" s="4"/>
      <c r="R92" s="4"/>
      <c r="S92" s="4"/>
      <c r="T92" s="4"/>
      <c r="U92" s="4"/>
      <c r="V92" s="4"/>
      <c r="W92" s="4"/>
      <c r="X92" s="4"/>
      <c r="Y92" s="4"/>
      <c r="Z92" s="4"/>
    </row>
    <row r="93" spans="1:26" s="5" customFormat="1" ht="12.75" customHeight="1" x14ac:dyDescent="0.25">
      <c r="A93" s="127"/>
      <c r="B93" s="127"/>
      <c r="C93" s="127"/>
      <c r="D93" s="128"/>
      <c r="E93" s="127"/>
      <c r="F93" s="127"/>
      <c r="G93" s="127"/>
      <c r="H93" s="127"/>
      <c r="I93" s="127"/>
      <c r="J93" s="127"/>
      <c r="K93" s="129"/>
      <c r="L93" s="95"/>
      <c r="M93" s="4"/>
      <c r="N93" s="4"/>
      <c r="O93" s="4"/>
      <c r="P93" s="4"/>
      <c r="Q93" s="4"/>
      <c r="R93" s="4"/>
      <c r="S93" s="4"/>
      <c r="T93" s="4"/>
      <c r="U93" s="4"/>
      <c r="V93" s="4"/>
      <c r="W93" s="4"/>
      <c r="X93" s="4"/>
      <c r="Y93" s="4"/>
      <c r="Z93" s="4"/>
    </row>
    <row r="94" spans="1:26" s="5" customFormat="1" ht="12.75" customHeight="1" x14ac:dyDescent="0.25">
      <c r="A94" s="127"/>
      <c r="B94" s="127"/>
      <c r="C94" s="127"/>
      <c r="D94" s="128"/>
      <c r="E94" s="127"/>
      <c r="F94" s="127"/>
      <c r="G94" s="127"/>
      <c r="H94" s="127"/>
      <c r="I94" s="127"/>
      <c r="J94" s="127"/>
      <c r="K94" s="129"/>
      <c r="L94" s="95"/>
      <c r="M94" s="4"/>
      <c r="N94" s="4"/>
      <c r="O94" s="4"/>
      <c r="P94" s="4"/>
      <c r="Q94" s="4"/>
      <c r="R94" s="4"/>
      <c r="S94" s="4"/>
      <c r="T94" s="4"/>
      <c r="U94" s="4"/>
      <c r="V94" s="4"/>
      <c r="W94" s="4"/>
      <c r="X94" s="4"/>
      <c r="Y94" s="4"/>
      <c r="Z94" s="4"/>
    </row>
    <row r="95" spans="1:26" ht="12.75" customHeight="1" x14ac:dyDescent="0.25">
      <c r="A95" s="127"/>
      <c r="B95" s="127"/>
      <c r="C95" s="127"/>
      <c r="D95" s="128"/>
      <c r="E95" s="127"/>
      <c r="F95" s="127"/>
      <c r="G95" s="127"/>
      <c r="H95" s="127"/>
      <c r="I95" s="127"/>
      <c r="J95" s="127"/>
      <c r="K95" s="129"/>
      <c r="L95" s="95"/>
    </row>
    <row r="96" spans="1:26" ht="12.75" customHeight="1" x14ac:dyDescent="0.25">
      <c r="A96" s="127"/>
      <c r="B96" s="127"/>
      <c r="C96" s="127"/>
      <c r="D96" s="128"/>
      <c r="E96" s="127"/>
      <c r="F96" s="127"/>
      <c r="G96" s="127"/>
      <c r="H96" s="127"/>
      <c r="I96" s="127"/>
      <c r="J96" s="127"/>
      <c r="K96" s="129"/>
      <c r="L96" s="95"/>
    </row>
    <row r="97" spans="1:12" ht="12.75" customHeight="1" x14ac:dyDescent="0.25">
      <c r="A97" s="127"/>
      <c r="B97" s="127"/>
      <c r="C97" s="127"/>
      <c r="D97" s="128"/>
      <c r="E97" s="127"/>
      <c r="F97" s="127"/>
      <c r="G97" s="127"/>
      <c r="H97" s="127"/>
      <c r="I97" s="127"/>
      <c r="J97" s="127"/>
      <c r="K97" s="129"/>
      <c r="L97" s="95"/>
    </row>
    <row r="98" spans="1:12" ht="12.75" customHeight="1" x14ac:dyDescent="0.25">
      <c r="A98" s="127"/>
      <c r="B98" s="127"/>
      <c r="C98" s="127"/>
      <c r="D98" s="128"/>
      <c r="E98" s="127"/>
      <c r="F98" s="127"/>
      <c r="G98" s="127"/>
      <c r="H98" s="127"/>
      <c r="I98" s="127"/>
      <c r="J98" s="127"/>
      <c r="K98" s="129"/>
      <c r="L98" s="95"/>
    </row>
    <row r="99" spans="1:12" ht="12.75" customHeight="1" x14ac:dyDescent="0.25">
      <c r="A99" s="127"/>
      <c r="B99" s="127"/>
      <c r="C99" s="127"/>
      <c r="D99" s="128"/>
      <c r="E99" s="127"/>
      <c r="F99" s="127"/>
      <c r="G99" s="127"/>
      <c r="H99" s="127"/>
      <c r="I99" s="127"/>
      <c r="J99" s="127"/>
      <c r="K99" s="129"/>
      <c r="L99" s="95"/>
    </row>
    <row r="100" spans="1:12" ht="12.75" customHeight="1" x14ac:dyDescent="0.25">
      <c r="A100" s="127"/>
      <c r="B100" s="127"/>
      <c r="C100" s="127"/>
      <c r="D100" s="128"/>
      <c r="E100" s="127"/>
      <c r="F100" s="127"/>
      <c r="G100" s="127"/>
      <c r="H100" s="127"/>
      <c r="I100" s="127"/>
      <c r="J100" s="127"/>
      <c r="K100" s="129"/>
      <c r="L100" s="95"/>
    </row>
    <row r="101" spans="1:12" ht="12.75" customHeight="1" x14ac:dyDescent="0.25">
      <c r="A101" s="83"/>
      <c r="B101" s="83"/>
      <c r="C101" s="83"/>
      <c r="D101" s="130"/>
      <c r="E101" s="83"/>
      <c r="F101" s="83"/>
      <c r="G101" s="83"/>
      <c r="H101" s="83"/>
      <c r="I101" s="83"/>
      <c r="J101" s="83"/>
      <c r="K101" s="131"/>
      <c r="L101" s="88"/>
    </row>
    <row r="102" spans="1:12" ht="12.75" customHeight="1" x14ac:dyDescent="0.25">
      <c r="A102" s="83"/>
      <c r="B102" s="83"/>
      <c r="C102" s="83"/>
      <c r="D102" s="130"/>
      <c r="E102" s="83"/>
      <c r="F102" s="83"/>
      <c r="G102" s="83"/>
      <c r="H102" s="83"/>
      <c r="I102" s="83"/>
      <c r="J102" s="83"/>
      <c r="K102" s="131"/>
      <c r="L102" s="88"/>
    </row>
    <row r="103" spans="1:12" ht="12.75" customHeight="1" x14ac:dyDescent="0.25">
      <c r="A103" s="83"/>
      <c r="B103" s="83"/>
      <c r="C103" s="83"/>
      <c r="D103" s="130"/>
      <c r="E103" s="83"/>
      <c r="F103" s="83"/>
      <c r="G103" s="83"/>
      <c r="H103" s="83"/>
      <c r="I103" s="83"/>
      <c r="J103" s="83"/>
      <c r="K103" s="131"/>
      <c r="L103" s="88"/>
    </row>
    <row r="104" spans="1:12" ht="12.75" customHeight="1" x14ac:dyDescent="0.25">
      <c r="A104" s="83"/>
      <c r="B104" s="83"/>
      <c r="C104" s="83"/>
      <c r="D104" s="130"/>
      <c r="E104" s="83"/>
      <c r="F104" s="83"/>
      <c r="G104" s="83"/>
      <c r="H104" s="83"/>
      <c r="I104" s="83"/>
      <c r="J104" s="83"/>
      <c r="K104" s="131"/>
      <c r="L104" s="88"/>
    </row>
    <row r="105" spans="1:12" ht="12.75" customHeight="1" x14ac:dyDescent="0.25">
      <c r="A105" s="83"/>
      <c r="B105" s="83"/>
      <c r="C105" s="83"/>
      <c r="D105" s="130"/>
      <c r="E105" s="83"/>
      <c r="F105" s="83"/>
      <c r="G105" s="83"/>
      <c r="H105" s="83"/>
      <c r="I105" s="83"/>
      <c r="J105" s="83"/>
      <c r="K105" s="131"/>
      <c r="L105" s="88"/>
    </row>
    <row r="106" spans="1:12" ht="12.75" customHeight="1" x14ac:dyDescent="0.25">
      <c r="A106" s="83"/>
      <c r="B106" s="83"/>
      <c r="C106" s="83"/>
      <c r="D106" s="130"/>
      <c r="E106" s="83"/>
      <c r="F106" s="83"/>
      <c r="G106" s="83"/>
      <c r="H106" s="83"/>
      <c r="I106" s="83"/>
      <c r="J106" s="83"/>
      <c r="K106" s="131"/>
      <c r="L106" s="88"/>
    </row>
    <row r="107" spans="1:12" ht="12.75" customHeight="1" x14ac:dyDescent="0.25">
      <c r="A107" s="83"/>
      <c r="B107" s="83"/>
      <c r="C107" s="83"/>
      <c r="D107" s="130"/>
      <c r="E107" s="83"/>
      <c r="F107" s="83"/>
      <c r="G107" s="83"/>
      <c r="H107" s="83"/>
      <c r="I107" s="83"/>
      <c r="J107" s="83"/>
      <c r="K107" s="131"/>
      <c r="L107" s="88"/>
    </row>
    <row r="108" spans="1:12" ht="12.75" customHeight="1" x14ac:dyDescent="0.25">
      <c r="A108" s="83"/>
      <c r="B108" s="83"/>
      <c r="C108" s="83"/>
      <c r="D108" s="130"/>
      <c r="E108" s="83"/>
      <c r="F108" s="83"/>
      <c r="G108" s="83"/>
      <c r="H108" s="83"/>
      <c r="I108" s="83"/>
      <c r="J108" s="83"/>
      <c r="K108" s="131"/>
      <c r="L108" s="88"/>
    </row>
    <row r="109" spans="1:12" ht="12.75" customHeight="1" x14ac:dyDescent="0.25">
      <c r="A109" s="83"/>
      <c r="B109" s="83"/>
      <c r="C109" s="83"/>
      <c r="D109" s="130"/>
      <c r="E109" s="83"/>
      <c r="F109" s="83"/>
      <c r="G109" s="83"/>
      <c r="H109" s="83"/>
      <c r="I109" s="83"/>
      <c r="J109" s="83"/>
      <c r="K109" s="131"/>
      <c r="L109" s="88"/>
    </row>
    <row r="110" spans="1:12" ht="12.75" customHeight="1" x14ac:dyDescent="0.25">
      <c r="A110" s="83"/>
      <c r="B110" s="83"/>
      <c r="C110" s="83"/>
      <c r="D110" s="130"/>
      <c r="E110" s="83"/>
      <c r="F110" s="83"/>
      <c r="G110" s="83"/>
      <c r="H110" s="83"/>
      <c r="I110" s="83"/>
      <c r="J110" s="83"/>
      <c r="K110" s="131"/>
      <c r="L110" s="88"/>
    </row>
    <row r="111" spans="1:12" ht="12.75" customHeight="1" x14ac:dyDescent="0.25">
      <c r="A111" s="83"/>
      <c r="B111" s="83"/>
      <c r="C111" s="83"/>
      <c r="D111" s="130"/>
      <c r="E111" s="83"/>
      <c r="F111" s="83"/>
      <c r="G111" s="83"/>
      <c r="H111" s="83"/>
      <c r="I111" s="83"/>
      <c r="J111" s="83"/>
      <c r="K111" s="131"/>
      <c r="L111" s="88"/>
    </row>
    <row r="112" spans="1:12" ht="12.75" customHeight="1" x14ac:dyDescent="0.25">
      <c r="A112" s="83"/>
      <c r="B112" s="83"/>
      <c r="C112" s="83"/>
      <c r="D112" s="130"/>
      <c r="E112" s="83"/>
      <c r="F112" s="83"/>
      <c r="G112" s="83"/>
      <c r="H112" s="83"/>
      <c r="I112" s="83"/>
      <c r="J112" s="83"/>
      <c r="K112" s="131"/>
      <c r="L112" s="88"/>
    </row>
    <row r="113" spans="1:12" ht="12.75" customHeight="1" x14ac:dyDescent="0.25">
      <c r="A113" s="83"/>
      <c r="B113" s="83"/>
      <c r="C113" s="83"/>
      <c r="D113" s="130"/>
      <c r="E113" s="83"/>
      <c r="F113" s="83"/>
      <c r="G113" s="83"/>
      <c r="H113" s="83"/>
      <c r="I113" s="83"/>
      <c r="J113" s="83"/>
      <c r="K113" s="131"/>
      <c r="L113" s="88"/>
    </row>
    <row r="114" spans="1:12" ht="12.75" customHeight="1" x14ac:dyDescent="0.25">
      <c r="A114" s="83"/>
      <c r="B114" s="83"/>
      <c r="C114" s="83"/>
      <c r="D114" s="130"/>
      <c r="E114" s="83"/>
      <c r="F114" s="83"/>
      <c r="G114" s="83"/>
      <c r="H114" s="83"/>
      <c r="I114" s="83"/>
      <c r="J114" s="83"/>
      <c r="K114" s="131"/>
      <c r="L114" s="88"/>
    </row>
    <row r="115" spans="1:12" ht="12.75" customHeight="1" x14ac:dyDescent="0.25">
      <c r="A115" s="83"/>
      <c r="B115" s="83"/>
      <c r="C115" s="83"/>
      <c r="D115" s="130"/>
      <c r="E115" s="83"/>
      <c r="F115" s="83"/>
      <c r="G115" s="83"/>
      <c r="H115" s="83"/>
      <c r="I115" s="83"/>
      <c r="J115" s="83"/>
      <c r="K115" s="131"/>
      <c r="L115" s="88"/>
    </row>
    <row r="116" spans="1:12" ht="12.75" customHeight="1" x14ac:dyDescent="0.25">
      <c r="A116" s="83"/>
      <c r="B116" s="83"/>
      <c r="C116" s="83"/>
      <c r="D116" s="130"/>
      <c r="E116" s="83"/>
      <c r="F116" s="83"/>
      <c r="G116" s="83"/>
      <c r="H116" s="83"/>
      <c r="I116" s="83"/>
      <c r="J116" s="83"/>
      <c r="K116" s="131"/>
      <c r="L116" s="88"/>
    </row>
    <row r="117" spans="1:12" ht="12.75" customHeight="1" x14ac:dyDescent="0.25">
      <c r="A117" s="83"/>
      <c r="B117" s="83"/>
      <c r="C117" s="83"/>
      <c r="D117" s="130"/>
      <c r="E117" s="83"/>
      <c r="F117" s="83"/>
      <c r="G117" s="83"/>
      <c r="H117" s="83"/>
      <c r="I117" s="83"/>
      <c r="J117" s="83"/>
      <c r="K117" s="131"/>
      <c r="L117" s="88"/>
    </row>
    <row r="118" spans="1:12" ht="12.75" customHeight="1" x14ac:dyDescent="0.25">
      <c r="A118" s="83"/>
      <c r="B118" s="83"/>
      <c r="C118" s="83"/>
      <c r="D118" s="130"/>
      <c r="E118" s="83"/>
      <c r="F118" s="83"/>
      <c r="G118" s="83"/>
      <c r="H118" s="83"/>
      <c r="I118" s="83"/>
      <c r="J118" s="83"/>
      <c r="K118" s="131"/>
      <c r="L118" s="88"/>
    </row>
    <row r="119" spans="1:12" ht="12.75" customHeight="1" x14ac:dyDescent="0.25">
      <c r="A119" s="83"/>
      <c r="B119" s="83"/>
      <c r="C119" s="83"/>
      <c r="D119" s="130"/>
      <c r="E119" s="83"/>
      <c r="F119" s="83"/>
      <c r="G119" s="83"/>
      <c r="H119" s="83"/>
      <c r="I119" s="83"/>
      <c r="J119" s="83"/>
      <c r="K119" s="131"/>
      <c r="L119" s="88"/>
    </row>
    <row r="120" spans="1:12" ht="12.75" customHeight="1" x14ac:dyDescent="0.25">
      <c r="A120" s="83"/>
      <c r="B120" s="83"/>
      <c r="C120" s="83"/>
      <c r="D120" s="130"/>
      <c r="E120" s="83"/>
      <c r="F120" s="83"/>
      <c r="G120" s="83"/>
      <c r="H120" s="83"/>
      <c r="I120" s="83"/>
      <c r="J120" s="83"/>
      <c r="K120" s="131"/>
      <c r="L120" s="88"/>
    </row>
    <row r="121" spans="1:12" ht="12.75" customHeight="1" x14ac:dyDescent="0.25">
      <c r="A121" s="83"/>
      <c r="B121" s="83"/>
      <c r="C121" s="83"/>
      <c r="D121" s="130"/>
      <c r="E121" s="83"/>
      <c r="F121" s="83"/>
      <c r="G121" s="83"/>
      <c r="H121" s="83"/>
      <c r="I121" s="83"/>
      <c r="J121" s="83"/>
      <c r="K121" s="131"/>
      <c r="L121" s="88"/>
    </row>
    <row r="122" spans="1:12" x14ac:dyDescent="0.25">
      <c r="A122" s="83"/>
      <c r="B122" s="83"/>
      <c r="C122" s="83"/>
      <c r="D122" s="130"/>
      <c r="E122" s="83"/>
      <c r="F122" s="83"/>
      <c r="G122" s="83"/>
      <c r="H122" s="83"/>
      <c r="I122" s="83"/>
      <c r="J122" s="83"/>
      <c r="K122" s="131"/>
      <c r="L122" s="88"/>
    </row>
    <row r="123" spans="1:12" x14ac:dyDescent="0.25">
      <c r="A123" s="83"/>
      <c r="B123" s="83"/>
      <c r="C123" s="83"/>
      <c r="D123" s="130"/>
      <c r="E123" s="83"/>
      <c r="F123" s="83"/>
      <c r="G123" s="83"/>
      <c r="H123" s="83"/>
      <c r="I123" s="83"/>
      <c r="J123" s="83"/>
      <c r="K123" s="131"/>
      <c r="L123" s="88"/>
    </row>
    <row r="124" spans="1:12" ht="12.75" customHeight="1" x14ac:dyDescent="0.25">
      <c r="A124" s="83"/>
      <c r="B124" s="83"/>
      <c r="C124" s="83"/>
      <c r="D124" s="130"/>
      <c r="E124" s="83"/>
      <c r="F124" s="83"/>
      <c r="G124" s="83"/>
      <c r="H124" s="83"/>
      <c r="I124" s="83"/>
      <c r="J124" s="83"/>
      <c r="K124" s="131"/>
      <c r="L124" s="88"/>
    </row>
    <row r="125" spans="1:12" ht="12.75" customHeight="1" x14ac:dyDescent="0.25">
      <c r="A125" s="83"/>
      <c r="B125" s="83"/>
      <c r="C125" s="83"/>
      <c r="D125" s="130"/>
      <c r="E125" s="83"/>
      <c r="F125" s="83"/>
      <c r="G125" s="83"/>
      <c r="H125" s="83"/>
      <c r="I125" s="83"/>
      <c r="J125" s="83"/>
      <c r="K125" s="131"/>
      <c r="L125" s="88"/>
    </row>
    <row r="126" spans="1:12" ht="12.75" customHeight="1" x14ac:dyDescent="0.25">
      <c r="A126" s="83"/>
      <c r="B126" s="83"/>
      <c r="C126" s="83"/>
      <c r="D126" s="130"/>
      <c r="E126" s="83"/>
      <c r="F126" s="83"/>
      <c r="G126" s="83"/>
      <c r="H126" s="83"/>
      <c r="I126" s="83"/>
      <c r="J126" s="83"/>
      <c r="K126" s="131"/>
      <c r="L126" s="88"/>
    </row>
    <row r="127" spans="1:12" ht="12.75" customHeight="1" x14ac:dyDescent="0.25">
      <c r="A127" s="83"/>
      <c r="B127" s="83"/>
      <c r="C127" s="83"/>
      <c r="D127" s="130"/>
      <c r="E127" s="83"/>
      <c r="F127" s="83"/>
      <c r="G127" s="83"/>
      <c r="H127" s="83"/>
      <c r="I127" s="83"/>
      <c r="J127" s="83"/>
      <c r="K127" s="131"/>
      <c r="L127" s="88"/>
    </row>
    <row r="128" spans="1:12" ht="12.75" customHeight="1" x14ac:dyDescent="0.25">
      <c r="A128" s="83"/>
      <c r="B128" s="83"/>
      <c r="C128" s="83"/>
      <c r="D128" s="130"/>
      <c r="E128" s="83"/>
      <c r="F128" s="83"/>
      <c r="G128" s="83"/>
      <c r="H128" s="83"/>
      <c r="I128" s="83"/>
      <c r="J128" s="83"/>
      <c r="K128" s="131"/>
      <c r="L128" s="88"/>
    </row>
    <row r="129" spans="1:12" ht="12.75" customHeight="1" x14ac:dyDescent="0.25">
      <c r="A129" s="83"/>
      <c r="B129" s="83"/>
      <c r="C129" s="83"/>
      <c r="D129" s="130"/>
      <c r="E129" s="83"/>
      <c r="F129" s="83"/>
      <c r="G129" s="83"/>
      <c r="H129" s="83"/>
      <c r="I129" s="83"/>
      <c r="J129" s="83"/>
      <c r="K129" s="131"/>
      <c r="L129" s="88"/>
    </row>
    <row r="130" spans="1:12" ht="12.75" customHeight="1" x14ac:dyDescent="0.25">
      <c r="A130" s="83"/>
      <c r="B130" s="83"/>
      <c r="C130" s="83"/>
      <c r="D130" s="130"/>
      <c r="E130" s="83"/>
      <c r="F130" s="83"/>
      <c r="G130" s="83"/>
      <c r="H130" s="83"/>
      <c r="I130" s="83"/>
      <c r="J130" s="83"/>
      <c r="K130" s="131"/>
      <c r="L130" s="88"/>
    </row>
    <row r="131" spans="1:12" ht="12.75" customHeight="1" x14ac:dyDescent="0.25">
      <c r="A131" s="83"/>
      <c r="B131" s="83"/>
      <c r="C131" s="83"/>
      <c r="D131" s="130"/>
      <c r="E131" s="83"/>
      <c r="F131" s="83"/>
      <c r="G131" s="83"/>
      <c r="H131" s="83"/>
      <c r="I131" s="83"/>
      <c r="J131" s="83"/>
      <c r="K131" s="131"/>
      <c r="L131" s="88"/>
    </row>
    <row r="132" spans="1:12" ht="12.75" customHeight="1" x14ac:dyDescent="0.25">
      <c r="A132" s="83"/>
      <c r="B132" s="83"/>
      <c r="C132" s="83"/>
      <c r="D132" s="130"/>
      <c r="E132" s="83"/>
      <c r="F132" s="83"/>
      <c r="G132" s="83"/>
      <c r="H132" s="83"/>
      <c r="I132" s="83"/>
      <c r="J132" s="83"/>
      <c r="K132" s="131"/>
      <c r="L132" s="88"/>
    </row>
    <row r="133" spans="1:12" ht="12.75" customHeight="1" x14ac:dyDescent="0.25">
      <c r="A133" s="83"/>
      <c r="B133" s="83"/>
      <c r="C133" s="83"/>
      <c r="D133" s="130"/>
      <c r="E133" s="83"/>
      <c r="F133" s="83"/>
      <c r="G133" s="83"/>
      <c r="H133" s="83"/>
      <c r="I133" s="83"/>
      <c r="J133" s="83"/>
      <c r="K133" s="131"/>
      <c r="L133" s="88"/>
    </row>
    <row r="134" spans="1:12" ht="12.75" customHeight="1" x14ac:dyDescent="0.25">
      <c r="A134" s="83"/>
      <c r="B134" s="83"/>
      <c r="C134" s="83"/>
      <c r="D134" s="130"/>
      <c r="E134" s="83"/>
      <c r="F134" s="83"/>
      <c r="G134" s="83"/>
      <c r="H134" s="83"/>
      <c r="I134" s="83"/>
      <c r="J134" s="83"/>
      <c r="K134" s="131"/>
      <c r="L134" s="88"/>
    </row>
    <row r="135" spans="1:12" ht="12.75" customHeight="1" x14ac:dyDescent="0.25">
      <c r="A135" s="83"/>
      <c r="B135" s="83"/>
      <c r="C135" s="83"/>
      <c r="D135" s="130"/>
      <c r="E135" s="83"/>
      <c r="F135" s="83"/>
      <c r="G135" s="83"/>
      <c r="H135" s="83"/>
      <c r="I135" s="83"/>
      <c r="J135" s="83"/>
      <c r="K135" s="131"/>
      <c r="L135" s="88"/>
    </row>
    <row r="136" spans="1:12" ht="12.75" customHeight="1" x14ac:dyDescent="0.25">
      <c r="A136" s="83"/>
      <c r="B136" s="83"/>
      <c r="C136" s="83"/>
      <c r="D136" s="130"/>
      <c r="E136" s="83"/>
      <c r="F136" s="83"/>
      <c r="G136" s="83"/>
      <c r="H136" s="83"/>
      <c r="I136" s="83"/>
      <c r="J136" s="83"/>
      <c r="K136" s="131"/>
      <c r="L136" s="88"/>
    </row>
    <row r="137" spans="1:12" ht="12.75" customHeight="1" x14ac:dyDescent="0.25">
      <c r="A137" s="83"/>
      <c r="B137" s="83"/>
      <c r="C137" s="83"/>
      <c r="D137" s="130"/>
      <c r="E137" s="83"/>
      <c r="F137" s="83"/>
      <c r="G137" s="83"/>
      <c r="H137" s="83"/>
      <c r="I137" s="83"/>
      <c r="J137" s="83"/>
      <c r="K137" s="131"/>
      <c r="L137" s="88"/>
    </row>
    <row r="138" spans="1:12" ht="12.75" customHeight="1" x14ac:dyDescent="0.25">
      <c r="A138" s="83"/>
      <c r="B138" s="83"/>
      <c r="C138" s="83"/>
      <c r="D138" s="130"/>
      <c r="E138" s="83"/>
      <c r="F138" s="83"/>
      <c r="G138" s="83"/>
      <c r="H138" s="83"/>
      <c r="I138" s="83"/>
      <c r="J138" s="83"/>
      <c r="K138" s="131"/>
      <c r="L138" s="88"/>
    </row>
    <row r="139" spans="1:12" ht="12.75" customHeight="1" x14ac:dyDescent="0.25">
      <c r="A139" s="83"/>
      <c r="B139" s="83"/>
      <c r="C139" s="83"/>
      <c r="D139" s="130"/>
      <c r="E139" s="83"/>
      <c r="F139" s="83"/>
      <c r="G139" s="83"/>
      <c r="H139" s="83"/>
      <c r="I139" s="83"/>
      <c r="J139" s="83"/>
      <c r="K139" s="131"/>
      <c r="L139" s="88"/>
    </row>
    <row r="140" spans="1:12" ht="12.75" customHeight="1" x14ac:dyDescent="0.25">
      <c r="A140" s="83"/>
      <c r="B140" s="83"/>
      <c r="C140" s="83"/>
      <c r="D140" s="130"/>
      <c r="E140" s="83"/>
      <c r="F140" s="83"/>
      <c r="G140" s="83"/>
      <c r="H140" s="83"/>
      <c r="I140" s="83"/>
      <c r="J140" s="83"/>
      <c r="K140" s="131"/>
      <c r="L140" s="88"/>
    </row>
    <row r="141" spans="1:12" ht="12.75" customHeight="1" x14ac:dyDescent="0.25">
      <c r="A141" s="83"/>
      <c r="B141" s="83"/>
      <c r="C141" s="83"/>
      <c r="D141" s="130"/>
      <c r="E141" s="83"/>
      <c r="F141" s="83"/>
      <c r="G141" s="83"/>
      <c r="H141" s="83"/>
      <c r="I141" s="83"/>
      <c r="J141" s="83"/>
      <c r="K141" s="131"/>
      <c r="L141" s="88"/>
    </row>
    <row r="142" spans="1:12" ht="12.75" customHeight="1" x14ac:dyDescent="0.25">
      <c r="A142" s="83"/>
      <c r="B142" s="83"/>
      <c r="C142" s="83"/>
      <c r="D142" s="130"/>
      <c r="E142" s="83"/>
      <c r="F142" s="83"/>
      <c r="G142" s="83"/>
      <c r="H142" s="83"/>
      <c r="I142" s="83"/>
      <c r="J142" s="83"/>
      <c r="K142" s="131"/>
      <c r="L142" s="88"/>
    </row>
    <row r="143" spans="1:12" ht="12.75" customHeight="1" x14ac:dyDescent="0.25">
      <c r="A143" s="83"/>
      <c r="B143" s="83"/>
      <c r="C143" s="83"/>
      <c r="D143" s="130"/>
      <c r="E143" s="83"/>
      <c r="F143" s="83"/>
      <c r="G143" s="83"/>
      <c r="H143" s="83"/>
      <c r="I143" s="83"/>
      <c r="J143" s="83"/>
      <c r="K143" s="131"/>
      <c r="L143" s="88"/>
    </row>
    <row r="144" spans="1:12" ht="12.75" customHeight="1" x14ac:dyDescent="0.25">
      <c r="A144" s="83"/>
      <c r="B144" s="83"/>
      <c r="C144" s="83"/>
      <c r="D144" s="130"/>
      <c r="E144" s="83"/>
      <c r="F144" s="83"/>
      <c r="G144" s="83"/>
      <c r="H144" s="83"/>
      <c r="I144" s="83"/>
      <c r="J144" s="83"/>
      <c r="K144" s="131"/>
      <c r="L144" s="88"/>
    </row>
    <row r="145" spans="1:12" ht="12.75" customHeight="1" x14ac:dyDescent="0.25">
      <c r="A145" s="83"/>
      <c r="B145" s="83"/>
      <c r="C145" s="83"/>
      <c r="D145" s="130"/>
      <c r="E145" s="83"/>
      <c r="F145" s="83"/>
      <c r="G145" s="83"/>
      <c r="H145" s="83"/>
      <c r="I145" s="83"/>
      <c r="J145" s="83"/>
      <c r="K145" s="131"/>
      <c r="L145" s="88"/>
    </row>
    <row r="146" spans="1:12" x14ac:dyDescent="0.25">
      <c r="A146" s="83"/>
      <c r="B146" s="83"/>
      <c r="C146" s="83"/>
      <c r="D146" s="130"/>
      <c r="E146" s="83"/>
      <c r="F146" s="83"/>
      <c r="G146" s="83"/>
      <c r="H146" s="83"/>
      <c r="I146" s="83"/>
      <c r="J146" s="83"/>
      <c r="K146" s="131"/>
      <c r="L146" s="88"/>
    </row>
    <row r="147" spans="1:12" x14ac:dyDescent="0.25">
      <c r="A147" s="83"/>
      <c r="B147" s="83"/>
      <c r="C147" s="83"/>
      <c r="D147" s="130"/>
      <c r="E147" s="83"/>
      <c r="F147" s="83"/>
      <c r="G147" s="83"/>
      <c r="H147" s="83"/>
      <c r="I147" s="83"/>
      <c r="J147" s="83"/>
      <c r="K147" s="131"/>
      <c r="L147" s="88"/>
    </row>
    <row r="148" spans="1:12" x14ac:dyDescent="0.25">
      <c r="A148" s="83"/>
      <c r="B148" s="83"/>
      <c r="C148" s="83"/>
      <c r="D148" s="130"/>
      <c r="E148" s="83"/>
      <c r="F148" s="83"/>
      <c r="G148" s="83"/>
      <c r="H148" s="83"/>
      <c r="I148" s="83"/>
      <c r="J148" s="83"/>
      <c r="K148" s="131"/>
      <c r="L148" s="88"/>
    </row>
    <row r="149" spans="1:12" x14ac:dyDescent="0.25">
      <c r="A149" s="83" t="s">
        <v>346</v>
      </c>
      <c r="B149" s="83"/>
      <c r="C149" s="83"/>
      <c r="D149" s="130"/>
      <c r="E149" s="83"/>
      <c r="F149" s="83"/>
      <c r="G149" s="83"/>
      <c r="H149" s="83"/>
      <c r="I149" s="83"/>
      <c r="J149" s="83"/>
      <c r="K149" s="131"/>
      <c r="L149" s="88"/>
    </row>
    <row r="150" spans="1:12" x14ac:dyDescent="0.25">
      <c r="A150" s="83"/>
      <c r="B150" s="83"/>
      <c r="C150" s="83"/>
      <c r="D150" s="130"/>
      <c r="E150" s="83"/>
      <c r="F150" s="83"/>
      <c r="G150" s="83"/>
      <c r="H150" s="83"/>
      <c r="I150" s="83"/>
      <c r="J150" s="83"/>
      <c r="K150" s="131"/>
      <c r="L150" s="88"/>
    </row>
    <row r="151" spans="1:12" x14ac:dyDescent="0.25">
      <c r="A151" s="83"/>
      <c r="B151" s="83"/>
      <c r="C151" s="83"/>
      <c r="D151" s="130"/>
      <c r="E151" s="83"/>
      <c r="F151" s="83"/>
      <c r="G151" s="83"/>
      <c r="H151" s="83"/>
      <c r="I151" s="83"/>
      <c r="J151" s="83"/>
      <c r="K151" s="131"/>
      <c r="L151" s="88"/>
    </row>
    <row r="152" spans="1:12" x14ac:dyDescent="0.25">
      <c r="A152" s="83"/>
      <c r="B152" s="83"/>
      <c r="C152" s="83"/>
      <c r="D152" s="130"/>
      <c r="E152" s="83"/>
      <c r="F152" s="83"/>
      <c r="G152" s="83"/>
      <c r="H152" s="83"/>
      <c r="I152" s="83"/>
      <c r="J152" s="83"/>
      <c r="K152" s="131"/>
      <c r="L152" s="88"/>
    </row>
    <row r="153" spans="1:12" x14ac:dyDescent="0.25">
      <c r="A153" s="83"/>
      <c r="B153" s="83"/>
      <c r="C153" s="83"/>
      <c r="D153" s="130"/>
      <c r="E153" s="83"/>
      <c r="F153" s="83"/>
      <c r="G153" s="83"/>
      <c r="H153" s="83"/>
      <c r="I153" s="83"/>
      <c r="J153" s="83"/>
      <c r="K153" s="131"/>
      <c r="L153" s="88"/>
    </row>
    <row r="154" spans="1:12" x14ac:dyDescent="0.25">
      <c r="A154" s="83"/>
      <c r="B154" s="83"/>
      <c r="C154" s="83"/>
      <c r="D154" s="130"/>
      <c r="E154" s="83"/>
      <c r="F154" s="83"/>
      <c r="G154" s="83"/>
      <c r="H154" s="83"/>
      <c r="I154" s="83"/>
      <c r="J154" s="83"/>
      <c r="K154" s="131"/>
      <c r="L154" s="88"/>
    </row>
    <row r="155" spans="1:12" x14ac:dyDescent="0.25">
      <c r="A155" s="83"/>
      <c r="B155" s="83"/>
      <c r="C155" s="83"/>
      <c r="D155" s="130"/>
      <c r="E155" s="83"/>
      <c r="F155" s="83"/>
      <c r="G155" s="83"/>
      <c r="H155" s="83"/>
      <c r="I155" s="83"/>
      <c r="J155" s="83"/>
      <c r="K155" s="131"/>
      <c r="L155" s="88"/>
    </row>
    <row r="156" spans="1:12" ht="12.75" customHeight="1" x14ac:dyDescent="0.25">
      <c r="A156" s="83"/>
      <c r="B156" s="83"/>
      <c r="C156" s="83"/>
      <c r="D156" s="130"/>
      <c r="E156" s="83"/>
      <c r="F156" s="83"/>
      <c r="G156" s="83"/>
      <c r="H156" s="83"/>
      <c r="I156" s="83"/>
      <c r="J156" s="83"/>
      <c r="K156" s="131"/>
      <c r="L156" s="88"/>
    </row>
    <row r="157" spans="1:12" ht="12.75" customHeight="1" x14ac:dyDescent="0.25">
      <c r="A157" s="83"/>
      <c r="B157" s="83"/>
      <c r="C157" s="83"/>
      <c r="D157" s="130"/>
      <c r="E157" s="83"/>
      <c r="F157" s="83"/>
      <c r="G157" s="83"/>
      <c r="H157" s="83"/>
      <c r="I157" s="83"/>
      <c r="J157" s="83"/>
      <c r="K157" s="131"/>
      <c r="L157" s="88"/>
    </row>
    <row r="158" spans="1:12" ht="12.75" customHeight="1" x14ac:dyDescent="0.25">
      <c r="A158" s="83"/>
      <c r="B158" s="83"/>
      <c r="C158" s="83"/>
      <c r="D158" s="130"/>
      <c r="E158" s="83"/>
      <c r="F158" s="83"/>
      <c r="G158" s="83"/>
      <c r="H158" s="83"/>
      <c r="I158" s="83"/>
      <c r="J158" s="83"/>
      <c r="K158" s="131"/>
      <c r="L158" s="88"/>
    </row>
    <row r="159" spans="1:12" ht="12.75" customHeight="1" x14ac:dyDescent="0.25">
      <c r="A159" s="83"/>
      <c r="B159" s="83"/>
      <c r="C159" s="83"/>
      <c r="D159" s="130"/>
      <c r="E159" s="83"/>
      <c r="F159" s="83"/>
      <c r="G159" s="83"/>
      <c r="H159" s="83"/>
      <c r="I159" s="83"/>
      <c r="J159" s="83"/>
      <c r="K159" s="131"/>
      <c r="L159" s="88"/>
    </row>
    <row r="160" spans="1:12" ht="12.75" customHeight="1" x14ac:dyDescent="0.25">
      <c r="A160" s="83"/>
      <c r="B160" s="83"/>
      <c r="C160" s="83"/>
      <c r="D160" s="130"/>
      <c r="E160" s="83"/>
      <c r="F160" s="83"/>
      <c r="G160" s="83"/>
      <c r="H160" s="83"/>
      <c r="I160" s="83"/>
      <c r="J160" s="83"/>
      <c r="K160" s="131"/>
      <c r="L160" s="88"/>
    </row>
    <row r="161" spans="1:12" ht="12.75" customHeight="1" x14ac:dyDescent="0.25">
      <c r="A161" s="83"/>
      <c r="B161" s="83"/>
      <c r="C161" s="83"/>
      <c r="D161" s="130"/>
      <c r="E161" s="83"/>
      <c r="F161" s="83"/>
      <c r="G161" s="83"/>
      <c r="H161" s="83"/>
      <c r="I161" s="83"/>
      <c r="J161" s="83"/>
      <c r="K161" s="131"/>
      <c r="L161" s="88"/>
    </row>
    <row r="162" spans="1:12" ht="12.75" customHeight="1" x14ac:dyDescent="0.25">
      <c r="A162" s="83"/>
      <c r="B162" s="83"/>
      <c r="C162" s="83"/>
      <c r="D162" s="130"/>
      <c r="E162" s="83"/>
      <c r="F162" s="83"/>
      <c r="G162" s="83"/>
      <c r="H162" s="83"/>
      <c r="I162" s="83"/>
      <c r="J162" s="83"/>
      <c r="K162" s="131"/>
      <c r="L162" s="88"/>
    </row>
    <row r="163" spans="1:12" ht="12.75" customHeight="1" x14ac:dyDescent="0.25">
      <c r="A163" s="83"/>
      <c r="B163" s="83"/>
      <c r="C163" s="83"/>
      <c r="D163" s="130"/>
      <c r="E163" s="83"/>
      <c r="F163" s="83"/>
      <c r="G163" s="83"/>
      <c r="H163" s="83"/>
      <c r="I163" s="83"/>
      <c r="J163" s="83"/>
      <c r="K163" s="131"/>
      <c r="L163" s="88"/>
    </row>
    <row r="164" spans="1:12" ht="12.75" customHeight="1" x14ac:dyDescent="0.25">
      <c r="A164" s="83"/>
      <c r="B164" s="83"/>
      <c r="C164" s="83"/>
      <c r="D164" s="130"/>
      <c r="E164" s="83"/>
      <c r="F164" s="83"/>
      <c r="G164" s="83"/>
      <c r="H164" s="83"/>
      <c r="I164" s="83"/>
      <c r="J164" s="83"/>
      <c r="K164" s="131"/>
      <c r="L164" s="88"/>
    </row>
    <row r="165" spans="1:12" ht="12.75" customHeight="1" x14ac:dyDescent="0.25">
      <c r="A165" s="83"/>
      <c r="B165" s="83"/>
      <c r="C165" s="83"/>
      <c r="D165" s="130"/>
      <c r="E165" s="83"/>
      <c r="F165" s="83"/>
      <c r="G165" s="83"/>
      <c r="H165" s="83"/>
      <c r="I165" s="83"/>
      <c r="J165" s="83"/>
      <c r="K165" s="131"/>
      <c r="L165" s="88"/>
    </row>
    <row r="166" spans="1:12" ht="12.75" customHeight="1" x14ac:dyDescent="0.25">
      <c r="A166" s="83"/>
      <c r="B166" s="83"/>
      <c r="C166" s="83"/>
      <c r="D166" s="130"/>
      <c r="E166" s="83"/>
      <c r="F166" s="83"/>
      <c r="G166" s="83"/>
      <c r="H166" s="83"/>
      <c r="I166" s="83"/>
      <c r="J166" s="83"/>
      <c r="K166" s="131"/>
      <c r="L166" s="88"/>
    </row>
    <row r="167" spans="1:12" ht="12.75" customHeight="1" x14ac:dyDescent="0.25">
      <c r="A167" s="83"/>
      <c r="B167" s="83"/>
      <c r="C167" s="83"/>
      <c r="D167" s="130"/>
      <c r="E167" s="83"/>
      <c r="F167" s="83"/>
      <c r="G167" s="83"/>
      <c r="H167" s="83"/>
      <c r="I167" s="83"/>
      <c r="J167" s="83"/>
      <c r="K167" s="131"/>
      <c r="L167" s="88"/>
    </row>
    <row r="168" spans="1:12" ht="12.75" customHeight="1" x14ac:dyDescent="0.25">
      <c r="A168" s="83"/>
      <c r="B168" s="83"/>
      <c r="C168" s="83"/>
      <c r="D168" s="130"/>
      <c r="E168" s="83"/>
      <c r="F168" s="83"/>
      <c r="G168" s="83"/>
      <c r="H168" s="83"/>
      <c r="I168" s="83"/>
      <c r="J168" s="83"/>
      <c r="K168" s="131"/>
      <c r="L168" s="88"/>
    </row>
    <row r="169" spans="1:12" ht="12.75" customHeight="1" x14ac:dyDescent="0.25">
      <c r="A169" s="83"/>
      <c r="B169" s="83"/>
      <c r="C169" s="83"/>
      <c r="D169" s="130"/>
      <c r="E169" s="83"/>
      <c r="F169" s="83"/>
      <c r="G169" s="83"/>
      <c r="H169" s="83"/>
      <c r="I169" s="83"/>
      <c r="J169" s="83"/>
      <c r="K169" s="131"/>
      <c r="L169" s="88"/>
    </row>
    <row r="170" spans="1:12" x14ac:dyDescent="0.25">
      <c r="A170" s="83"/>
      <c r="B170" s="83"/>
      <c r="C170" s="83"/>
      <c r="D170" s="130"/>
      <c r="E170" s="83"/>
      <c r="F170" s="83"/>
      <c r="G170" s="83"/>
      <c r="H170" s="83"/>
      <c r="I170" s="83"/>
      <c r="J170" s="83"/>
      <c r="K170" s="131"/>
      <c r="L170" s="88"/>
    </row>
    <row r="171" spans="1:12" x14ac:dyDescent="0.25">
      <c r="A171" s="83"/>
      <c r="B171" s="83"/>
      <c r="C171" s="83"/>
      <c r="D171" s="130"/>
      <c r="E171" s="83"/>
      <c r="F171" s="83"/>
      <c r="G171" s="83"/>
      <c r="H171" s="83"/>
      <c r="I171" s="83"/>
      <c r="J171" s="83"/>
      <c r="K171" s="131"/>
      <c r="L171" s="88"/>
    </row>
    <row r="172" spans="1:12" ht="12.75" customHeight="1" x14ac:dyDescent="0.25">
      <c r="A172" s="83"/>
      <c r="B172" s="83"/>
      <c r="C172" s="83"/>
      <c r="D172" s="130"/>
      <c r="E172" s="83"/>
      <c r="F172" s="83"/>
      <c r="G172" s="83"/>
      <c r="H172" s="83"/>
      <c r="I172" s="83"/>
      <c r="J172" s="83"/>
      <c r="K172" s="131"/>
      <c r="L172" s="88"/>
    </row>
    <row r="173" spans="1:12" ht="12.75" customHeight="1" x14ac:dyDescent="0.25">
      <c r="A173" s="83"/>
      <c r="B173" s="83"/>
      <c r="C173" s="83"/>
      <c r="D173" s="130"/>
      <c r="E173" s="83"/>
      <c r="F173" s="83"/>
      <c r="G173" s="83"/>
      <c r="H173" s="83"/>
      <c r="I173" s="83"/>
      <c r="J173" s="83"/>
      <c r="K173" s="131"/>
      <c r="L173" s="88"/>
    </row>
    <row r="174" spans="1:12" ht="12.75" customHeight="1" x14ac:dyDescent="0.25">
      <c r="A174" s="83"/>
      <c r="B174" s="83"/>
      <c r="C174" s="83"/>
      <c r="D174" s="130"/>
      <c r="E174" s="83"/>
      <c r="F174" s="83"/>
      <c r="G174" s="83"/>
      <c r="H174" s="83"/>
      <c r="I174" s="83"/>
      <c r="J174" s="83"/>
      <c r="K174" s="131"/>
      <c r="L174" s="88"/>
    </row>
    <row r="175" spans="1:12" ht="12.75" customHeight="1" x14ac:dyDescent="0.25">
      <c r="A175" s="83"/>
      <c r="B175" s="83"/>
      <c r="C175" s="83"/>
      <c r="D175" s="130"/>
      <c r="E175" s="83"/>
      <c r="F175" s="83"/>
      <c r="G175" s="83"/>
      <c r="H175" s="83"/>
      <c r="I175" s="83"/>
      <c r="J175" s="83"/>
      <c r="K175" s="131"/>
      <c r="L175" s="88"/>
    </row>
    <row r="176" spans="1:12" ht="12.75" customHeight="1" x14ac:dyDescent="0.25">
      <c r="A176" s="83"/>
      <c r="B176" s="83"/>
      <c r="C176" s="83"/>
      <c r="D176" s="130"/>
      <c r="E176" s="83"/>
      <c r="F176" s="83"/>
      <c r="G176" s="83"/>
      <c r="H176" s="83"/>
      <c r="I176" s="83"/>
      <c r="J176" s="83"/>
      <c r="K176" s="131"/>
      <c r="L176" s="88"/>
    </row>
    <row r="177" spans="1:12" ht="12.75" customHeight="1" x14ac:dyDescent="0.25">
      <c r="A177" s="83"/>
      <c r="B177" s="83"/>
      <c r="C177" s="83"/>
      <c r="D177" s="130"/>
      <c r="E177" s="83"/>
      <c r="F177" s="83"/>
      <c r="G177" s="83"/>
      <c r="H177" s="83"/>
      <c r="I177" s="83"/>
      <c r="J177" s="83"/>
      <c r="K177" s="131"/>
      <c r="L177" s="88"/>
    </row>
    <row r="178" spans="1:12" ht="12.75" customHeight="1" x14ac:dyDescent="0.25">
      <c r="A178" s="83"/>
      <c r="B178" s="83"/>
      <c r="C178" s="83"/>
      <c r="D178" s="130"/>
      <c r="E178" s="83"/>
      <c r="F178" s="83"/>
      <c r="G178" s="83"/>
      <c r="H178" s="83"/>
      <c r="I178" s="83"/>
      <c r="J178" s="83"/>
      <c r="K178" s="131"/>
      <c r="L178" s="88"/>
    </row>
    <row r="179" spans="1:12" ht="12.75" customHeight="1" x14ac:dyDescent="0.25">
      <c r="A179" s="83"/>
      <c r="B179" s="83"/>
      <c r="C179" s="83"/>
      <c r="D179" s="130"/>
      <c r="E179" s="83"/>
      <c r="F179" s="83"/>
      <c r="G179" s="83"/>
      <c r="H179" s="83"/>
      <c r="I179" s="83"/>
      <c r="J179" s="83"/>
      <c r="K179" s="131"/>
      <c r="L179" s="88"/>
    </row>
    <row r="180" spans="1:12" ht="12.75" customHeight="1" x14ac:dyDescent="0.25">
      <c r="A180" s="83"/>
      <c r="B180" s="83"/>
      <c r="C180" s="83"/>
      <c r="D180" s="130"/>
      <c r="E180" s="83"/>
      <c r="F180" s="83"/>
      <c r="G180" s="83"/>
      <c r="H180" s="83"/>
      <c r="I180" s="83"/>
      <c r="J180" s="83"/>
      <c r="K180" s="131"/>
      <c r="L180" s="88"/>
    </row>
    <row r="181" spans="1:12" ht="12.75" customHeight="1" x14ac:dyDescent="0.25">
      <c r="A181" s="83"/>
      <c r="B181" s="83"/>
      <c r="C181" s="83"/>
      <c r="D181" s="130"/>
      <c r="E181" s="83"/>
      <c r="F181" s="83"/>
      <c r="G181" s="83"/>
      <c r="H181" s="83"/>
      <c r="I181" s="83"/>
      <c r="J181" s="83"/>
      <c r="K181" s="131"/>
      <c r="L181" s="88"/>
    </row>
    <row r="182" spans="1:12" ht="12.75" customHeight="1" x14ac:dyDescent="0.25">
      <c r="A182" s="83"/>
      <c r="B182" s="83"/>
      <c r="C182" s="83"/>
      <c r="D182" s="130"/>
      <c r="E182" s="83"/>
      <c r="F182" s="83"/>
      <c r="G182" s="83"/>
      <c r="H182" s="83"/>
      <c r="I182" s="83"/>
      <c r="J182" s="83"/>
      <c r="K182" s="131"/>
      <c r="L182" s="88"/>
    </row>
    <row r="183" spans="1:12" ht="12.75" customHeight="1" x14ac:dyDescent="0.25">
      <c r="A183" s="83"/>
      <c r="B183" s="83"/>
      <c r="C183" s="83"/>
      <c r="D183" s="130"/>
      <c r="E183" s="83"/>
      <c r="F183" s="83"/>
      <c r="G183" s="83"/>
      <c r="H183" s="83"/>
      <c r="I183" s="83"/>
      <c r="J183" s="83"/>
      <c r="K183" s="131"/>
      <c r="L183" s="88"/>
    </row>
    <row r="184" spans="1:12" ht="12.75" customHeight="1" x14ac:dyDescent="0.25">
      <c r="A184" s="83"/>
      <c r="B184" s="83"/>
      <c r="C184" s="83"/>
      <c r="D184" s="130"/>
      <c r="E184" s="83"/>
      <c r="F184" s="83"/>
      <c r="G184" s="83"/>
      <c r="H184" s="83"/>
      <c r="I184" s="83"/>
      <c r="J184" s="83"/>
      <c r="K184" s="131"/>
      <c r="L184" s="88"/>
    </row>
    <row r="185" spans="1:12" ht="12.75" customHeight="1" x14ac:dyDescent="0.25">
      <c r="A185" s="83"/>
      <c r="B185" s="83"/>
      <c r="C185" s="83"/>
      <c r="D185" s="130"/>
      <c r="E185" s="83"/>
      <c r="F185" s="83"/>
      <c r="G185" s="83"/>
      <c r="H185" s="83"/>
      <c r="I185" s="83"/>
      <c r="J185" s="83"/>
      <c r="K185" s="131"/>
      <c r="L185" s="88"/>
    </row>
    <row r="186" spans="1:12" ht="12.75" customHeight="1" x14ac:dyDescent="0.25">
      <c r="A186" s="83"/>
      <c r="B186" s="83"/>
      <c r="C186" s="83"/>
      <c r="D186" s="130"/>
      <c r="E186" s="83"/>
      <c r="F186" s="83"/>
      <c r="G186" s="83"/>
      <c r="H186" s="83"/>
      <c r="I186" s="83"/>
      <c r="J186" s="83"/>
      <c r="K186" s="131"/>
      <c r="L186" s="88"/>
    </row>
    <row r="187" spans="1:12" ht="12.75" customHeight="1" x14ac:dyDescent="0.25">
      <c r="A187" s="83"/>
      <c r="B187" s="83"/>
      <c r="C187" s="83"/>
      <c r="D187" s="130"/>
      <c r="E187" s="83"/>
      <c r="F187" s="83"/>
      <c r="G187" s="83"/>
      <c r="H187" s="83"/>
      <c r="I187" s="83"/>
      <c r="J187" s="83"/>
      <c r="K187" s="131"/>
      <c r="L187" s="88"/>
    </row>
    <row r="188" spans="1:12" ht="12.75" customHeight="1" x14ac:dyDescent="0.25">
      <c r="A188" s="83"/>
      <c r="B188" s="83"/>
      <c r="C188" s="83"/>
      <c r="D188" s="130"/>
      <c r="E188" s="83"/>
      <c r="F188" s="83"/>
      <c r="G188" s="83"/>
      <c r="H188" s="83"/>
      <c r="I188" s="83"/>
      <c r="J188" s="83"/>
      <c r="K188" s="131"/>
      <c r="L188" s="88"/>
    </row>
    <row r="189" spans="1:12" ht="12.75" customHeight="1" x14ac:dyDescent="0.25">
      <c r="A189" s="83"/>
      <c r="B189" s="83"/>
      <c r="C189" s="83"/>
      <c r="D189" s="130"/>
      <c r="E189" s="83"/>
      <c r="F189" s="83"/>
      <c r="G189" s="83"/>
      <c r="H189" s="83"/>
      <c r="I189" s="83"/>
      <c r="J189" s="83"/>
      <c r="K189" s="131"/>
      <c r="L189" s="88"/>
    </row>
    <row r="190" spans="1:12" ht="12.75" customHeight="1" x14ac:dyDescent="0.25">
      <c r="A190" s="83"/>
      <c r="B190" s="83"/>
      <c r="C190" s="83"/>
      <c r="D190" s="130"/>
      <c r="E190" s="83"/>
      <c r="F190" s="83"/>
      <c r="G190" s="83"/>
      <c r="H190" s="83"/>
      <c r="I190" s="83"/>
      <c r="J190" s="83"/>
      <c r="K190" s="131"/>
      <c r="L190" s="88"/>
    </row>
    <row r="191" spans="1:12" ht="12.75" customHeight="1" x14ac:dyDescent="0.25">
      <c r="A191" s="83"/>
      <c r="B191" s="83"/>
      <c r="C191" s="83"/>
      <c r="D191" s="130"/>
      <c r="E191" s="83"/>
      <c r="F191" s="83"/>
      <c r="G191" s="83"/>
      <c r="H191" s="83"/>
      <c r="I191" s="83"/>
      <c r="J191" s="83"/>
      <c r="K191" s="131"/>
      <c r="L191" s="88"/>
    </row>
    <row r="192" spans="1:12" ht="12.75" customHeight="1" x14ac:dyDescent="0.25">
      <c r="A192" s="83"/>
      <c r="B192" s="83"/>
      <c r="C192" s="83"/>
      <c r="D192" s="130"/>
      <c r="E192" s="83"/>
      <c r="F192" s="83"/>
      <c r="G192" s="83"/>
      <c r="H192" s="83"/>
      <c r="I192" s="83"/>
      <c r="J192" s="83"/>
      <c r="K192" s="131"/>
      <c r="L192" s="88"/>
    </row>
    <row r="193" spans="1:12" ht="12.75" customHeight="1" x14ac:dyDescent="0.25">
      <c r="A193" s="83"/>
      <c r="B193" s="83"/>
      <c r="C193" s="83"/>
      <c r="D193" s="130"/>
      <c r="E193" s="83"/>
      <c r="F193" s="83"/>
      <c r="G193" s="83"/>
      <c r="H193" s="83"/>
      <c r="I193" s="83"/>
      <c r="J193" s="83"/>
      <c r="K193" s="131"/>
      <c r="L193" s="88"/>
    </row>
    <row r="194" spans="1:12" ht="12.75" customHeight="1" x14ac:dyDescent="0.25">
      <c r="A194" s="83"/>
      <c r="B194" s="83"/>
      <c r="C194" s="83"/>
      <c r="D194" s="130"/>
      <c r="E194" s="83"/>
      <c r="F194" s="83"/>
      <c r="G194" s="83"/>
      <c r="H194" s="83"/>
      <c r="I194" s="83"/>
      <c r="J194" s="83"/>
      <c r="K194" s="131"/>
      <c r="L194" s="88"/>
    </row>
    <row r="195" spans="1:12" ht="12.75" customHeight="1" x14ac:dyDescent="0.25">
      <c r="A195" s="83"/>
      <c r="B195" s="83"/>
      <c r="C195" s="83"/>
      <c r="D195" s="130"/>
      <c r="E195" s="83"/>
      <c r="F195" s="83"/>
      <c r="G195" s="83"/>
      <c r="H195" s="83"/>
      <c r="I195" s="83"/>
      <c r="J195" s="83"/>
      <c r="K195" s="131"/>
      <c r="L195" s="88"/>
    </row>
    <row r="196" spans="1:12" x14ac:dyDescent="0.25">
      <c r="A196" s="83"/>
      <c r="B196" s="83"/>
      <c r="C196" s="83"/>
      <c r="D196" s="130"/>
      <c r="E196" s="83"/>
      <c r="F196" s="83"/>
      <c r="G196" s="83"/>
      <c r="H196" s="83"/>
      <c r="I196" s="83"/>
      <c r="J196" s="83"/>
      <c r="K196" s="131"/>
      <c r="L196" s="88"/>
    </row>
    <row r="197" spans="1:12" x14ac:dyDescent="0.25">
      <c r="A197" s="83"/>
      <c r="B197" s="83"/>
      <c r="C197" s="83"/>
      <c r="D197" s="130"/>
      <c r="E197" s="83"/>
      <c r="F197" s="83"/>
      <c r="G197" s="83"/>
      <c r="H197" s="83"/>
      <c r="I197" s="83"/>
      <c r="J197" s="83"/>
      <c r="K197" s="131"/>
      <c r="L197" s="88"/>
    </row>
    <row r="198" spans="1:12" ht="12.75" customHeight="1" x14ac:dyDescent="0.25">
      <c r="A198" s="83"/>
      <c r="B198" s="83"/>
      <c r="C198" s="83"/>
      <c r="D198" s="130"/>
      <c r="E198" s="83"/>
      <c r="F198" s="83"/>
      <c r="G198" s="83"/>
      <c r="H198" s="83"/>
      <c r="I198" s="83"/>
      <c r="J198" s="83"/>
      <c r="K198" s="131"/>
      <c r="L198" s="88"/>
    </row>
    <row r="199" spans="1:12" ht="12.75" customHeight="1" x14ac:dyDescent="0.25">
      <c r="A199" s="83"/>
      <c r="B199" s="83"/>
      <c r="C199" s="83"/>
      <c r="D199" s="130"/>
      <c r="E199" s="83"/>
      <c r="F199" s="83"/>
      <c r="G199" s="83"/>
      <c r="H199" s="83"/>
      <c r="I199" s="83"/>
      <c r="J199" s="83"/>
      <c r="K199" s="131"/>
      <c r="L199" s="88"/>
    </row>
    <row r="200" spans="1:12" ht="12.75" customHeight="1" x14ac:dyDescent="0.25">
      <c r="A200" s="83"/>
      <c r="B200" s="83"/>
      <c r="C200" s="83"/>
      <c r="D200" s="130"/>
      <c r="E200" s="83"/>
      <c r="F200" s="83"/>
      <c r="G200" s="83"/>
      <c r="H200" s="83"/>
      <c r="I200" s="83"/>
      <c r="J200" s="83"/>
      <c r="K200" s="131"/>
      <c r="L200" s="88"/>
    </row>
    <row r="201" spans="1:12" ht="12.75" customHeight="1" x14ac:dyDescent="0.25">
      <c r="A201" s="83"/>
      <c r="B201" s="83"/>
      <c r="C201" s="83"/>
      <c r="D201" s="130"/>
      <c r="E201" s="83"/>
      <c r="F201" s="83"/>
      <c r="G201" s="83"/>
      <c r="H201" s="83"/>
      <c r="I201" s="83"/>
      <c r="J201" s="83"/>
      <c r="K201" s="131"/>
      <c r="L201" s="88"/>
    </row>
    <row r="202" spans="1:12" ht="12.75" customHeight="1" x14ac:dyDescent="0.25">
      <c r="A202" s="83"/>
      <c r="B202" s="83"/>
      <c r="C202" s="83"/>
      <c r="D202" s="130"/>
      <c r="E202" s="83"/>
      <c r="F202" s="83"/>
      <c r="G202" s="83"/>
      <c r="H202" s="83"/>
      <c r="I202" s="83"/>
      <c r="J202" s="83"/>
      <c r="K202" s="131"/>
      <c r="L202" s="88"/>
    </row>
    <row r="203" spans="1:12" ht="12.75" customHeight="1" x14ac:dyDescent="0.25">
      <c r="A203" s="83"/>
      <c r="B203" s="83"/>
      <c r="C203" s="83"/>
      <c r="D203" s="130"/>
      <c r="E203" s="83"/>
      <c r="F203" s="83"/>
      <c r="G203" s="83"/>
      <c r="H203" s="83"/>
      <c r="I203" s="83"/>
      <c r="J203" s="83"/>
      <c r="K203" s="131"/>
      <c r="L203" s="88"/>
    </row>
    <row r="204" spans="1:12" ht="12.75" customHeight="1" x14ac:dyDescent="0.25">
      <c r="A204" s="83"/>
      <c r="B204" s="83"/>
      <c r="C204" s="83"/>
      <c r="D204" s="130"/>
      <c r="E204" s="83"/>
      <c r="F204" s="83"/>
      <c r="G204" s="83"/>
      <c r="H204" s="83"/>
      <c r="I204" s="83"/>
      <c r="J204" s="83"/>
      <c r="K204" s="131"/>
      <c r="L204" s="88"/>
    </row>
    <row r="205" spans="1:12" ht="12.75" customHeight="1" x14ac:dyDescent="0.25">
      <c r="A205" s="83"/>
      <c r="B205" s="83"/>
      <c r="C205" s="83"/>
      <c r="D205" s="130"/>
      <c r="E205" s="83"/>
      <c r="F205" s="83"/>
      <c r="G205" s="83"/>
      <c r="H205" s="83"/>
      <c r="I205" s="83"/>
      <c r="J205" s="83"/>
      <c r="K205" s="131"/>
      <c r="L205" s="88"/>
    </row>
    <row r="206" spans="1:12" ht="12.75" customHeight="1" x14ac:dyDescent="0.25">
      <c r="A206" s="83"/>
      <c r="B206" s="83"/>
      <c r="C206" s="83"/>
      <c r="D206" s="130"/>
      <c r="E206" s="83"/>
      <c r="F206" s="83"/>
      <c r="G206" s="83"/>
      <c r="H206" s="83"/>
      <c r="I206" s="83"/>
      <c r="J206" s="83"/>
      <c r="K206" s="131"/>
      <c r="L206" s="88"/>
    </row>
    <row r="207" spans="1:12" ht="12.75" customHeight="1" x14ac:dyDescent="0.25">
      <c r="A207" s="83"/>
      <c r="B207" s="83"/>
      <c r="C207" s="83"/>
      <c r="D207" s="130"/>
      <c r="E207" s="83"/>
      <c r="F207" s="83"/>
      <c r="G207" s="83"/>
      <c r="H207" s="83"/>
      <c r="I207" s="83"/>
      <c r="J207" s="83"/>
      <c r="K207" s="131"/>
      <c r="L207" s="88"/>
    </row>
    <row r="208" spans="1:12" ht="12.75" customHeight="1" x14ac:dyDescent="0.25">
      <c r="A208" s="83"/>
      <c r="B208" s="83"/>
      <c r="C208" s="83"/>
      <c r="D208" s="130"/>
      <c r="E208" s="83"/>
      <c r="F208" s="83"/>
      <c r="G208" s="83"/>
      <c r="H208" s="83"/>
      <c r="I208" s="83"/>
      <c r="J208" s="83"/>
      <c r="K208" s="131"/>
      <c r="L208" s="88"/>
    </row>
    <row r="209" spans="1:12" ht="12.75" customHeight="1" x14ac:dyDescent="0.25">
      <c r="A209" s="83"/>
      <c r="B209" s="83"/>
      <c r="C209" s="83"/>
      <c r="D209" s="130"/>
      <c r="E209" s="83"/>
      <c r="F209" s="83"/>
      <c r="G209" s="83"/>
      <c r="H209" s="83"/>
      <c r="I209" s="83"/>
      <c r="J209" s="83"/>
      <c r="K209" s="131"/>
      <c r="L209" s="88"/>
    </row>
    <row r="210" spans="1:12" ht="12.75" customHeight="1" x14ac:dyDescent="0.25">
      <c r="A210" s="83"/>
      <c r="B210" s="83"/>
      <c r="C210" s="83"/>
      <c r="D210" s="130"/>
      <c r="E210" s="83"/>
      <c r="F210" s="83"/>
      <c r="G210" s="83"/>
      <c r="H210" s="83"/>
      <c r="I210" s="83"/>
      <c r="J210" s="83"/>
      <c r="K210" s="131"/>
      <c r="L210" s="88"/>
    </row>
    <row r="211" spans="1:12" ht="12.75" customHeight="1" x14ac:dyDescent="0.25">
      <c r="A211" s="83"/>
      <c r="B211" s="83"/>
      <c r="C211" s="83"/>
      <c r="D211" s="130"/>
      <c r="E211" s="83"/>
      <c r="F211" s="83"/>
      <c r="G211" s="83"/>
      <c r="H211" s="83"/>
      <c r="I211" s="83"/>
      <c r="J211" s="83"/>
      <c r="K211" s="131"/>
      <c r="L211" s="88"/>
    </row>
    <row r="212" spans="1:12" ht="12.75" customHeight="1" x14ac:dyDescent="0.25">
      <c r="A212" s="83"/>
      <c r="B212" s="83"/>
      <c r="C212" s="83"/>
      <c r="D212" s="130"/>
      <c r="E212" s="83"/>
      <c r="F212" s="83"/>
      <c r="G212" s="83"/>
      <c r="H212" s="83"/>
      <c r="I212" s="83"/>
      <c r="J212" s="83"/>
      <c r="K212" s="131"/>
      <c r="L212" s="88"/>
    </row>
    <row r="213" spans="1:12" ht="12.75" customHeight="1" x14ac:dyDescent="0.25">
      <c r="A213" s="83"/>
      <c r="B213" s="83"/>
      <c r="C213" s="83"/>
      <c r="D213" s="130"/>
      <c r="E213" s="83"/>
      <c r="F213" s="83"/>
      <c r="G213" s="83"/>
      <c r="H213" s="83"/>
      <c r="I213" s="83"/>
      <c r="J213" s="83"/>
      <c r="K213" s="131"/>
      <c r="L213" s="88"/>
    </row>
    <row r="214" spans="1:12" ht="12.75" customHeight="1" x14ac:dyDescent="0.25">
      <c r="A214" s="83"/>
      <c r="B214" s="83"/>
      <c r="C214" s="83"/>
      <c r="D214" s="130"/>
      <c r="E214" s="83"/>
      <c r="F214" s="83"/>
      <c r="G214" s="83"/>
      <c r="H214" s="83"/>
      <c r="I214" s="83"/>
      <c r="J214" s="83"/>
      <c r="K214" s="131"/>
      <c r="L214" s="88"/>
    </row>
    <row r="215" spans="1:12" ht="12.75" customHeight="1" x14ac:dyDescent="0.25">
      <c r="A215" s="83"/>
      <c r="B215" s="83"/>
      <c r="C215" s="83"/>
      <c r="D215" s="130"/>
      <c r="E215" s="83"/>
      <c r="F215" s="83"/>
      <c r="G215" s="83"/>
      <c r="H215" s="83"/>
      <c r="I215" s="83"/>
      <c r="J215" s="83"/>
      <c r="K215" s="131"/>
      <c r="L215" s="88"/>
    </row>
    <row r="216" spans="1:12" ht="12.75" customHeight="1" x14ac:dyDescent="0.25">
      <c r="A216" s="83"/>
      <c r="B216" s="83"/>
      <c r="C216" s="83"/>
      <c r="D216" s="130"/>
      <c r="E216" s="83"/>
      <c r="F216" s="83"/>
      <c r="G216" s="83"/>
      <c r="H216" s="83"/>
      <c r="I216" s="83"/>
      <c r="J216" s="83"/>
      <c r="K216" s="131"/>
      <c r="L216" s="88"/>
    </row>
    <row r="217" spans="1:12" ht="12.75" customHeight="1" x14ac:dyDescent="0.25">
      <c r="A217" s="83"/>
      <c r="B217" s="83"/>
      <c r="C217" s="83"/>
      <c r="D217" s="130"/>
      <c r="E217" s="83"/>
      <c r="F217" s="83"/>
      <c r="G217" s="83"/>
      <c r="H217" s="83"/>
      <c r="I217" s="83"/>
      <c r="J217" s="83"/>
      <c r="K217" s="131"/>
      <c r="L217" s="88"/>
    </row>
    <row r="218" spans="1:12" ht="12.75" customHeight="1" x14ac:dyDescent="0.25">
      <c r="A218" s="83"/>
      <c r="B218" s="83"/>
      <c r="C218" s="83"/>
      <c r="D218" s="130"/>
      <c r="E218" s="83"/>
      <c r="F218" s="83"/>
      <c r="G218" s="83"/>
      <c r="H218" s="83"/>
      <c r="I218" s="83"/>
      <c r="J218" s="83"/>
      <c r="K218" s="131"/>
      <c r="L218" s="88"/>
    </row>
    <row r="219" spans="1:12" ht="12.75" customHeight="1" x14ac:dyDescent="0.25">
      <c r="A219" s="83"/>
      <c r="B219" s="83"/>
      <c r="C219" s="83"/>
      <c r="D219" s="130"/>
      <c r="E219" s="83"/>
      <c r="F219" s="83"/>
      <c r="G219" s="83"/>
      <c r="H219" s="83"/>
      <c r="I219" s="83"/>
      <c r="J219" s="83"/>
      <c r="K219" s="131"/>
      <c r="L219" s="88"/>
    </row>
    <row r="220" spans="1:12" ht="12.75" customHeight="1" x14ac:dyDescent="0.25">
      <c r="A220" s="83"/>
      <c r="B220" s="83"/>
      <c r="C220" s="83"/>
      <c r="D220" s="130"/>
      <c r="E220" s="83"/>
      <c r="F220" s="83"/>
      <c r="G220" s="83"/>
      <c r="H220" s="83"/>
      <c r="I220" s="83"/>
      <c r="J220" s="83"/>
      <c r="K220" s="131"/>
      <c r="L220" s="88"/>
    </row>
    <row r="221" spans="1:12" ht="12.75" customHeight="1" x14ac:dyDescent="0.25">
      <c r="A221" s="83"/>
      <c r="B221" s="83"/>
      <c r="C221" s="83"/>
      <c r="D221" s="130"/>
      <c r="E221" s="83"/>
      <c r="F221" s="83"/>
      <c r="G221" s="83"/>
      <c r="H221" s="83"/>
      <c r="I221" s="83"/>
      <c r="J221" s="83"/>
      <c r="K221" s="131"/>
      <c r="L221" s="88"/>
    </row>
    <row r="222" spans="1:12" ht="12.75" customHeight="1" x14ac:dyDescent="0.25">
      <c r="A222" s="83"/>
      <c r="B222" s="83"/>
      <c r="C222" s="83"/>
      <c r="D222" s="130"/>
      <c r="E222" s="83"/>
      <c r="F222" s="83"/>
      <c r="G222" s="83"/>
      <c r="H222" s="83"/>
      <c r="I222" s="83"/>
      <c r="J222" s="83"/>
      <c r="K222" s="131"/>
      <c r="L222" s="88"/>
    </row>
    <row r="223" spans="1:12" ht="12.75" customHeight="1" x14ac:dyDescent="0.25">
      <c r="A223" s="83"/>
      <c r="B223" s="83"/>
      <c r="C223" s="83"/>
      <c r="D223" s="130"/>
      <c r="E223" s="83"/>
      <c r="F223" s="83"/>
      <c r="G223" s="83"/>
      <c r="H223" s="83"/>
      <c r="I223" s="83"/>
      <c r="J223" s="83"/>
      <c r="K223" s="131"/>
      <c r="L223" s="88"/>
    </row>
    <row r="224" spans="1:12" ht="12.75" customHeight="1" x14ac:dyDescent="0.25">
      <c r="A224" s="83"/>
      <c r="B224" s="83"/>
      <c r="C224" s="83"/>
      <c r="D224" s="130"/>
      <c r="E224" s="83"/>
      <c r="F224" s="83"/>
      <c r="G224" s="83"/>
      <c r="H224" s="83"/>
      <c r="I224" s="83"/>
      <c r="J224" s="83"/>
      <c r="K224" s="131"/>
      <c r="L224" s="88"/>
    </row>
    <row r="225" spans="1:12" ht="12.75" customHeight="1" x14ac:dyDescent="0.25">
      <c r="A225" s="83"/>
      <c r="B225" s="83"/>
      <c r="C225" s="83"/>
      <c r="D225" s="130"/>
      <c r="E225" s="83"/>
      <c r="F225" s="83"/>
      <c r="G225" s="83"/>
      <c r="H225" s="83"/>
      <c r="I225" s="83"/>
      <c r="J225" s="83"/>
      <c r="K225" s="131"/>
      <c r="L225" s="88"/>
    </row>
    <row r="226" spans="1:12" ht="12.75" customHeight="1" x14ac:dyDescent="0.25">
      <c r="A226" s="83"/>
      <c r="B226" s="83"/>
      <c r="C226" s="83"/>
      <c r="D226" s="130"/>
      <c r="E226" s="83"/>
      <c r="F226" s="83"/>
      <c r="G226" s="83"/>
      <c r="H226" s="83"/>
      <c r="I226" s="83"/>
      <c r="J226" s="83"/>
      <c r="K226" s="131"/>
      <c r="L226" s="88"/>
    </row>
    <row r="227" spans="1:12" ht="12.75" customHeight="1" x14ac:dyDescent="0.25">
      <c r="A227" s="83"/>
      <c r="B227" s="83"/>
      <c r="C227" s="83"/>
      <c r="D227" s="130"/>
      <c r="E227" s="83"/>
      <c r="F227" s="83"/>
      <c r="G227" s="83"/>
      <c r="H227" s="83"/>
      <c r="I227" s="83"/>
      <c r="J227" s="83"/>
      <c r="K227" s="131"/>
      <c r="L227" s="88"/>
    </row>
    <row r="228" spans="1:12" ht="12.75" customHeight="1" x14ac:dyDescent="0.25">
      <c r="A228" s="83"/>
      <c r="B228" s="83"/>
      <c r="C228" s="83"/>
      <c r="D228" s="130"/>
      <c r="E228" s="83"/>
      <c r="F228" s="83"/>
      <c r="G228" s="83"/>
      <c r="H228" s="83"/>
      <c r="I228" s="83"/>
      <c r="J228" s="83"/>
      <c r="K228" s="131"/>
      <c r="L228" s="88"/>
    </row>
    <row r="229" spans="1:12" ht="12.75" customHeight="1" x14ac:dyDescent="0.25">
      <c r="A229" s="83"/>
      <c r="B229" s="83"/>
      <c r="C229" s="83"/>
      <c r="D229" s="130"/>
      <c r="E229" s="83"/>
      <c r="F229" s="83"/>
      <c r="G229" s="83"/>
      <c r="H229" s="83"/>
      <c r="I229" s="83"/>
      <c r="J229" s="83"/>
      <c r="K229" s="131"/>
      <c r="L229" s="88"/>
    </row>
    <row r="230" spans="1:12" ht="12.75" customHeight="1" x14ac:dyDescent="0.25">
      <c r="A230" s="83"/>
      <c r="B230" s="83"/>
      <c r="C230" s="83"/>
      <c r="D230" s="130"/>
      <c r="E230" s="83"/>
      <c r="F230" s="83"/>
      <c r="G230" s="83"/>
      <c r="H230" s="83"/>
      <c r="I230" s="83"/>
      <c r="J230" s="83"/>
      <c r="K230" s="131"/>
      <c r="L230" s="88"/>
    </row>
    <row r="231" spans="1:12" ht="12.75" customHeight="1" x14ac:dyDescent="0.25">
      <c r="A231" s="83"/>
      <c r="B231" s="83"/>
      <c r="C231" s="83"/>
      <c r="D231" s="130"/>
      <c r="E231" s="83"/>
      <c r="F231" s="83"/>
      <c r="G231" s="83"/>
      <c r="H231" s="83"/>
      <c r="I231" s="83"/>
      <c r="J231" s="83"/>
      <c r="K231" s="131"/>
      <c r="L231" s="88"/>
    </row>
    <row r="232" spans="1:12" x14ac:dyDescent="0.25">
      <c r="A232" s="83"/>
      <c r="B232" s="83"/>
      <c r="C232" s="83"/>
      <c r="D232" s="130"/>
      <c r="E232" s="83"/>
      <c r="F232" s="83"/>
      <c r="G232" s="83"/>
      <c r="H232" s="83"/>
      <c r="I232" s="83"/>
      <c r="J232" s="83"/>
      <c r="K232" s="131"/>
      <c r="L232" s="88"/>
    </row>
    <row r="233" spans="1:12" x14ac:dyDescent="0.25">
      <c r="A233" s="83"/>
      <c r="B233" s="83"/>
      <c r="C233" s="83"/>
      <c r="D233" s="130"/>
      <c r="E233" s="83"/>
      <c r="F233" s="83"/>
      <c r="G233" s="83"/>
      <c r="H233" s="83"/>
      <c r="I233" s="83"/>
      <c r="J233" s="83"/>
      <c r="K233" s="131"/>
      <c r="L233" s="88"/>
    </row>
    <row r="234" spans="1:12" x14ac:dyDescent="0.25">
      <c r="A234" s="83"/>
      <c r="B234" s="83"/>
      <c r="C234" s="83"/>
      <c r="D234" s="130"/>
      <c r="E234" s="83"/>
      <c r="F234" s="83"/>
      <c r="G234" s="83"/>
      <c r="H234" s="83"/>
      <c r="I234" s="83"/>
      <c r="J234" s="83"/>
      <c r="K234" s="131"/>
      <c r="L234" s="88"/>
    </row>
    <row r="235" spans="1:12" x14ac:dyDescent="0.25">
      <c r="A235" s="83"/>
      <c r="B235" s="83"/>
      <c r="C235" s="83"/>
      <c r="D235" s="130"/>
      <c r="E235" s="83"/>
      <c r="F235" s="83"/>
      <c r="G235" s="83"/>
      <c r="H235" s="83"/>
      <c r="I235" s="83"/>
      <c r="J235" s="83"/>
      <c r="K235" s="131"/>
      <c r="L235" s="88"/>
    </row>
    <row r="236" spans="1:12" x14ac:dyDescent="0.25">
      <c r="A236" s="83"/>
      <c r="B236" s="83"/>
      <c r="C236" s="83"/>
      <c r="D236" s="130"/>
      <c r="E236" s="83"/>
      <c r="F236" s="83"/>
      <c r="G236" s="83"/>
      <c r="H236" s="83"/>
      <c r="I236" s="83"/>
      <c r="J236" s="83"/>
      <c r="K236" s="131"/>
      <c r="L236" s="88"/>
    </row>
    <row r="237" spans="1:12" x14ac:dyDescent="0.25">
      <c r="A237" s="83"/>
      <c r="B237" s="83"/>
      <c r="C237" s="83"/>
      <c r="D237" s="130"/>
      <c r="E237" s="83"/>
      <c r="F237" s="83"/>
      <c r="G237" s="83"/>
      <c r="H237" s="83"/>
      <c r="I237" s="83"/>
      <c r="J237" s="83"/>
      <c r="K237" s="131"/>
      <c r="L237" s="88"/>
    </row>
    <row r="238" spans="1:12" x14ac:dyDescent="0.25">
      <c r="A238" s="83"/>
      <c r="B238" s="83"/>
      <c r="C238" s="83"/>
      <c r="D238" s="130"/>
      <c r="E238" s="83"/>
      <c r="F238" s="83"/>
      <c r="G238" s="83"/>
      <c r="H238" s="83"/>
      <c r="I238" s="83"/>
      <c r="J238" s="83"/>
      <c r="K238" s="131"/>
      <c r="L238" s="88"/>
    </row>
    <row r="239" spans="1:12" x14ac:dyDescent="0.25">
      <c r="A239" s="83"/>
      <c r="B239" s="83"/>
      <c r="C239" s="83"/>
      <c r="D239" s="130"/>
      <c r="E239" s="83"/>
      <c r="F239" s="83"/>
      <c r="G239" s="83"/>
      <c r="H239" s="83"/>
      <c r="I239" s="83"/>
      <c r="J239" s="83"/>
      <c r="K239" s="131"/>
      <c r="L239" s="88"/>
    </row>
    <row r="240" spans="1:12" x14ac:dyDescent="0.25">
      <c r="A240" s="83"/>
      <c r="B240" s="83"/>
      <c r="C240" s="83"/>
      <c r="D240" s="130"/>
      <c r="E240" s="83"/>
      <c r="F240" s="83"/>
      <c r="G240" s="83"/>
      <c r="H240" s="83"/>
      <c r="I240" s="83"/>
      <c r="J240" s="83"/>
      <c r="K240" s="131"/>
      <c r="L240" s="88"/>
    </row>
    <row r="241" spans="1:12" x14ac:dyDescent="0.25">
      <c r="A241" s="83"/>
      <c r="B241" s="83"/>
      <c r="C241" s="83"/>
      <c r="D241" s="130"/>
      <c r="E241" s="83"/>
      <c r="F241" s="83"/>
      <c r="G241" s="83"/>
      <c r="H241" s="83"/>
      <c r="I241" s="83"/>
      <c r="J241" s="83"/>
      <c r="K241" s="131"/>
      <c r="L241" s="88"/>
    </row>
    <row r="242" spans="1:12" x14ac:dyDescent="0.25">
      <c r="A242" s="83"/>
      <c r="B242" s="83"/>
      <c r="C242" s="83"/>
      <c r="D242" s="130"/>
      <c r="E242" s="83"/>
      <c r="F242" s="83"/>
      <c r="G242" s="83"/>
      <c r="H242" s="83"/>
      <c r="I242" s="83"/>
      <c r="J242" s="83"/>
      <c r="K242" s="131"/>
      <c r="L242" s="88"/>
    </row>
    <row r="243" spans="1:12" ht="12.75" customHeight="1" x14ac:dyDescent="0.25">
      <c r="A243" s="83"/>
      <c r="B243" s="83"/>
      <c r="C243" s="83"/>
      <c r="D243" s="130"/>
      <c r="E243" s="83"/>
      <c r="F243" s="83"/>
      <c r="G243" s="83"/>
      <c r="H243" s="83"/>
      <c r="I243" s="83"/>
      <c r="J243" s="83"/>
      <c r="K243" s="131"/>
      <c r="L243" s="88"/>
    </row>
    <row r="244" spans="1:12" ht="12.75" customHeight="1" x14ac:dyDescent="0.25">
      <c r="A244" s="83"/>
      <c r="B244" s="83"/>
      <c r="C244" s="83"/>
      <c r="D244" s="130"/>
      <c r="E244" s="83"/>
      <c r="F244" s="83"/>
      <c r="G244" s="83"/>
      <c r="H244" s="83"/>
      <c r="I244" s="83"/>
      <c r="J244" s="83"/>
      <c r="K244" s="131"/>
      <c r="L244" s="88"/>
    </row>
    <row r="245" spans="1:12" ht="12.75" customHeight="1" x14ac:dyDescent="0.25">
      <c r="A245" s="83"/>
      <c r="B245" s="83"/>
      <c r="C245" s="83"/>
      <c r="D245" s="130"/>
      <c r="E245" s="83"/>
      <c r="F245" s="83"/>
      <c r="G245" s="83"/>
      <c r="H245" s="83"/>
      <c r="I245" s="83"/>
      <c r="J245" s="83"/>
      <c r="K245" s="131"/>
      <c r="L245" s="88"/>
    </row>
    <row r="246" spans="1:12" ht="12.75" customHeight="1" x14ac:dyDescent="0.25">
      <c r="A246" s="83"/>
      <c r="B246" s="83"/>
      <c r="C246" s="83"/>
      <c r="D246" s="130"/>
      <c r="E246" s="83"/>
      <c r="F246" s="83"/>
      <c r="G246" s="83"/>
      <c r="H246" s="83"/>
      <c r="I246" s="83"/>
      <c r="J246" s="83"/>
      <c r="K246" s="131"/>
      <c r="L246" s="88"/>
    </row>
    <row r="247" spans="1:12" ht="12.75" customHeight="1" x14ac:dyDescent="0.25">
      <c r="A247" s="83"/>
      <c r="B247" s="83"/>
      <c r="C247" s="83"/>
      <c r="D247" s="130"/>
      <c r="E247" s="83"/>
      <c r="F247" s="83"/>
      <c r="G247" s="83"/>
      <c r="H247" s="83"/>
      <c r="I247" s="83"/>
      <c r="J247" s="83"/>
      <c r="K247" s="131"/>
      <c r="L247" s="88"/>
    </row>
    <row r="248" spans="1:12" ht="12.75" customHeight="1" x14ac:dyDescent="0.25">
      <c r="A248" s="83"/>
      <c r="B248" s="83"/>
      <c r="C248" s="83"/>
      <c r="D248" s="130"/>
      <c r="E248" s="83"/>
      <c r="F248" s="83"/>
      <c r="G248" s="83"/>
      <c r="H248" s="83"/>
      <c r="I248" s="83"/>
      <c r="J248" s="83"/>
      <c r="K248" s="131"/>
      <c r="L248" s="88"/>
    </row>
    <row r="249" spans="1:12" ht="12.75" customHeight="1" x14ac:dyDescent="0.25">
      <c r="A249" s="131"/>
      <c r="B249" s="83"/>
      <c r="C249" s="83"/>
      <c r="D249" s="130"/>
      <c r="E249" s="83"/>
      <c r="F249" s="83"/>
      <c r="G249" s="83"/>
      <c r="H249" s="83"/>
      <c r="I249" s="83"/>
      <c r="J249" s="83"/>
      <c r="K249" s="131"/>
      <c r="L249" s="88"/>
    </row>
    <row r="250" spans="1:12" ht="12.75" customHeight="1" x14ac:dyDescent="0.25">
      <c r="A250" s="131"/>
      <c r="B250" s="83"/>
      <c r="C250" s="83"/>
      <c r="D250" s="130"/>
      <c r="E250" s="83"/>
      <c r="F250" s="83"/>
      <c r="G250" s="83"/>
      <c r="H250" s="83"/>
      <c r="I250" s="83"/>
      <c r="J250" s="83"/>
      <c r="K250" s="131"/>
      <c r="L250" s="88"/>
    </row>
    <row r="251" spans="1:12" ht="12.75" customHeight="1" x14ac:dyDescent="0.25">
      <c r="A251" s="131"/>
      <c r="B251" s="83"/>
      <c r="C251" s="83"/>
      <c r="D251" s="130"/>
      <c r="E251" s="83"/>
      <c r="F251" s="83"/>
      <c r="G251" s="83"/>
      <c r="H251" s="83"/>
      <c r="I251" s="83"/>
      <c r="J251" s="83"/>
      <c r="K251" s="131"/>
      <c r="L251" s="88"/>
    </row>
    <row r="252" spans="1:12" ht="12.75" customHeight="1" x14ac:dyDescent="0.25">
      <c r="A252" s="131"/>
      <c r="B252" s="83"/>
      <c r="C252" s="83"/>
      <c r="D252" s="130"/>
      <c r="E252" s="83"/>
      <c r="F252" s="83"/>
      <c r="G252" s="83"/>
      <c r="H252" s="83"/>
      <c r="I252" s="83"/>
      <c r="J252" s="83"/>
      <c r="K252" s="131"/>
      <c r="L252" s="88"/>
    </row>
    <row r="253" spans="1:12" ht="12.75" customHeight="1" x14ac:dyDescent="0.25">
      <c r="A253" s="131"/>
      <c r="B253" s="83"/>
      <c r="C253" s="83"/>
      <c r="D253" s="130"/>
      <c r="E253" s="83"/>
      <c r="F253" s="83"/>
      <c r="G253" s="83"/>
      <c r="H253" s="83"/>
      <c r="I253" s="83"/>
      <c r="J253" s="83"/>
      <c r="K253" s="131"/>
      <c r="L253" s="88"/>
    </row>
    <row r="254" spans="1:12" ht="12.75" customHeight="1" x14ac:dyDescent="0.25">
      <c r="A254" s="131"/>
      <c r="B254" s="83"/>
      <c r="C254" s="83"/>
      <c r="D254" s="130"/>
      <c r="E254" s="83"/>
      <c r="F254" s="83"/>
      <c r="G254" s="83"/>
      <c r="H254" s="83"/>
      <c r="I254" s="83"/>
      <c r="J254" s="83"/>
      <c r="K254" s="131"/>
      <c r="L254" s="88"/>
    </row>
    <row r="255" spans="1:12" ht="12.75" customHeight="1" x14ac:dyDescent="0.25">
      <c r="A255" s="131"/>
      <c r="B255" s="83"/>
      <c r="C255" s="83"/>
      <c r="D255" s="130"/>
      <c r="E255" s="83"/>
      <c r="F255" s="83"/>
      <c r="G255" s="83"/>
      <c r="H255" s="83"/>
      <c r="I255" s="83"/>
      <c r="J255" s="83"/>
      <c r="K255" s="131"/>
      <c r="L255" s="88"/>
    </row>
    <row r="256" spans="1:12" ht="12.75" customHeight="1" x14ac:dyDescent="0.25">
      <c r="A256" s="131"/>
      <c r="B256" s="83"/>
      <c r="C256" s="83"/>
      <c r="D256" s="130"/>
      <c r="E256" s="83"/>
      <c r="F256" s="83"/>
      <c r="G256" s="83"/>
      <c r="H256" s="83"/>
      <c r="I256" s="83"/>
      <c r="J256" s="83"/>
      <c r="K256" s="131"/>
      <c r="L256" s="88"/>
    </row>
    <row r="257" spans="1:12" ht="12.75" customHeight="1" x14ac:dyDescent="0.25">
      <c r="A257" s="131"/>
      <c r="B257" s="83"/>
      <c r="C257" s="83"/>
      <c r="D257" s="130"/>
      <c r="E257" s="83"/>
      <c r="F257" s="83"/>
      <c r="G257" s="83"/>
      <c r="H257" s="83"/>
      <c r="I257" s="83"/>
      <c r="J257" s="83"/>
      <c r="K257" s="131"/>
      <c r="L257" s="88"/>
    </row>
    <row r="258" spans="1:12" ht="12.75" customHeight="1" x14ac:dyDescent="0.25">
      <c r="A258" s="131"/>
      <c r="B258" s="83"/>
      <c r="C258" s="83"/>
      <c r="D258" s="130"/>
      <c r="E258" s="83"/>
      <c r="F258" s="83"/>
      <c r="G258" s="83"/>
      <c r="H258" s="83"/>
      <c r="I258" s="83"/>
      <c r="J258" s="83"/>
      <c r="K258" s="131"/>
      <c r="L258" s="88"/>
    </row>
    <row r="259" spans="1:12" ht="12.75" customHeight="1" x14ac:dyDescent="0.25">
      <c r="A259" s="131"/>
      <c r="B259" s="83"/>
      <c r="C259" s="83"/>
      <c r="D259" s="130"/>
      <c r="E259" s="83"/>
      <c r="F259" s="83"/>
      <c r="G259" s="83"/>
      <c r="H259" s="83"/>
      <c r="I259" s="83"/>
      <c r="J259" s="83"/>
      <c r="K259" s="131"/>
      <c r="L259" s="88"/>
    </row>
    <row r="260" spans="1:12" ht="12.75" customHeight="1" x14ac:dyDescent="0.25">
      <c r="A260" s="131"/>
      <c r="B260" s="83"/>
      <c r="C260" s="83"/>
      <c r="D260" s="130"/>
      <c r="E260" s="83"/>
      <c r="F260" s="83"/>
      <c r="G260" s="83"/>
      <c r="H260" s="83"/>
      <c r="I260" s="83"/>
      <c r="J260" s="83"/>
      <c r="K260" s="131"/>
      <c r="L260" s="88"/>
    </row>
    <row r="261" spans="1:12" ht="12.75" customHeight="1" x14ac:dyDescent="0.25">
      <c r="A261" s="131"/>
      <c r="B261" s="83"/>
      <c r="C261" s="83"/>
      <c r="D261" s="130"/>
      <c r="E261" s="83"/>
      <c r="F261" s="83"/>
      <c r="G261" s="83"/>
      <c r="H261" s="83"/>
      <c r="I261" s="83"/>
      <c r="J261" s="83"/>
      <c r="K261" s="131"/>
      <c r="L261" s="88"/>
    </row>
    <row r="262" spans="1:12" ht="12.75" customHeight="1" x14ac:dyDescent="0.25">
      <c r="A262" s="131"/>
      <c r="B262" s="83"/>
      <c r="C262" s="83"/>
      <c r="D262" s="130"/>
      <c r="E262" s="83"/>
      <c r="F262" s="83"/>
      <c r="G262" s="83"/>
      <c r="H262" s="83"/>
      <c r="I262" s="83"/>
      <c r="J262" s="83"/>
      <c r="K262" s="131"/>
      <c r="L262" s="88"/>
    </row>
    <row r="263" spans="1:12" ht="12.75" customHeight="1" x14ac:dyDescent="0.25">
      <c r="A263" s="131"/>
      <c r="B263" s="83"/>
      <c r="C263" s="83"/>
      <c r="D263" s="130"/>
      <c r="E263" s="83"/>
      <c r="F263" s="83"/>
      <c r="G263" s="83"/>
      <c r="H263" s="83"/>
      <c r="I263" s="83"/>
      <c r="J263" s="83"/>
      <c r="K263" s="131"/>
      <c r="L263" s="88"/>
    </row>
    <row r="264" spans="1:12" ht="12.75" customHeight="1" x14ac:dyDescent="0.25">
      <c r="A264" s="27"/>
      <c r="B264" s="25"/>
      <c r="C264" s="25"/>
      <c r="D264" s="26"/>
      <c r="E264" s="14"/>
      <c r="F264" s="14"/>
      <c r="G264" s="14"/>
      <c r="H264" s="14"/>
      <c r="I264" s="14"/>
      <c r="J264" s="14"/>
      <c r="K264" s="27"/>
      <c r="L264" s="28"/>
    </row>
    <row r="265" spans="1:12" ht="12.75" customHeight="1" x14ac:dyDescent="0.25">
      <c r="A265" s="27"/>
      <c r="B265" s="25"/>
      <c r="C265" s="25"/>
      <c r="D265" s="26"/>
      <c r="E265" s="14"/>
      <c r="F265" s="14"/>
      <c r="G265" s="14"/>
      <c r="H265" s="14"/>
      <c r="I265" s="14"/>
      <c r="J265" s="14"/>
      <c r="K265" s="27"/>
      <c r="L265" s="28"/>
    </row>
    <row r="266" spans="1:12" ht="12.75" customHeight="1" x14ac:dyDescent="0.25">
      <c r="A266" s="27"/>
      <c r="B266" s="25"/>
      <c r="C266" s="25"/>
      <c r="D266" s="26"/>
      <c r="E266" s="14"/>
      <c r="F266" s="14"/>
      <c r="G266" s="14"/>
      <c r="H266" s="14"/>
      <c r="I266" s="14"/>
      <c r="J266" s="14"/>
      <c r="K266" s="27"/>
      <c r="L266" s="28"/>
    </row>
    <row r="267" spans="1:12" x14ac:dyDescent="0.25">
      <c r="A267" s="27"/>
      <c r="B267" s="25"/>
      <c r="C267" s="25"/>
      <c r="D267" s="26"/>
      <c r="E267" s="14"/>
      <c r="F267" s="14"/>
      <c r="G267" s="14"/>
      <c r="H267" s="14"/>
      <c r="I267" s="14"/>
      <c r="J267" s="14"/>
      <c r="K267" s="27"/>
      <c r="L267" s="28"/>
    </row>
    <row r="268" spans="1:12" x14ac:dyDescent="0.25">
      <c r="A268" s="27"/>
      <c r="B268" s="25"/>
      <c r="C268" s="25"/>
      <c r="D268" s="26"/>
      <c r="E268" s="14"/>
      <c r="F268" s="14"/>
      <c r="G268" s="14"/>
      <c r="H268" s="14"/>
      <c r="I268" s="14"/>
      <c r="J268" s="14"/>
      <c r="K268" s="27"/>
      <c r="L268" s="28"/>
    </row>
    <row r="269" spans="1:12" x14ac:dyDescent="0.25">
      <c r="A269" s="27"/>
      <c r="B269" s="25"/>
      <c r="C269" s="25"/>
      <c r="D269" s="26"/>
      <c r="E269" s="14"/>
      <c r="F269" s="14"/>
      <c r="G269" s="14"/>
      <c r="H269" s="14"/>
      <c r="I269" s="14"/>
      <c r="J269" s="14"/>
      <c r="K269" s="27"/>
      <c r="L269" s="28"/>
    </row>
    <row r="270" spans="1:12" x14ac:dyDescent="0.25">
      <c r="A270" s="27"/>
      <c r="B270" s="25"/>
      <c r="C270" s="25"/>
      <c r="D270" s="26"/>
      <c r="E270" s="14"/>
      <c r="F270" s="14"/>
      <c r="G270" s="14"/>
      <c r="H270" s="14"/>
      <c r="I270" s="14"/>
      <c r="J270" s="14"/>
      <c r="K270" s="27"/>
      <c r="L270" s="28"/>
    </row>
    <row r="271" spans="1:12" x14ac:dyDescent="0.25">
      <c r="A271" s="27"/>
      <c r="B271" s="25"/>
      <c r="C271" s="25"/>
      <c r="D271" s="26"/>
      <c r="E271" s="14"/>
      <c r="F271" s="14"/>
      <c r="G271" s="14"/>
      <c r="H271" s="14"/>
      <c r="I271" s="14"/>
      <c r="J271" s="14"/>
      <c r="K271" s="27"/>
      <c r="L271" s="28"/>
    </row>
    <row r="272" spans="1:12" x14ac:dyDescent="0.25">
      <c r="A272" s="27"/>
      <c r="B272" s="25"/>
      <c r="C272" s="25"/>
      <c r="D272" s="26"/>
      <c r="E272" s="14"/>
      <c r="F272" s="14"/>
      <c r="G272" s="14"/>
      <c r="H272" s="14"/>
      <c r="I272" s="14"/>
      <c r="J272" s="14"/>
      <c r="K272" s="27"/>
      <c r="L272" s="28"/>
    </row>
  </sheetData>
  <mergeCells count="20">
    <mergeCell ref="A4:L4"/>
    <mergeCell ref="A62:K62"/>
    <mergeCell ref="A1:D1"/>
    <mergeCell ref="A2:L2"/>
    <mergeCell ref="A3:L3"/>
    <mergeCell ref="A67:K67"/>
    <mergeCell ref="A76:K76"/>
    <mergeCell ref="E6:E7"/>
    <mergeCell ref="G6:G7"/>
    <mergeCell ref="A63:L63"/>
    <mergeCell ref="A65:L65"/>
    <mergeCell ref="A66:L66"/>
    <mergeCell ref="A5:A7"/>
    <mergeCell ref="B5:C7"/>
    <mergeCell ref="D5:E5"/>
    <mergeCell ref="H5:H7"/>
    <mergeCell ref="I5:I7"/>
    <mergeCell ref="J5:J7"/>
    <mergeCell ref="K5:L6"/>
    <mergeCell ref="D6:D7"/>
  </mergeCells>
  <printOptions horizontalCentered="1"/>
  <pageMargins left="0.39370078740157483" right="0.39370078740157483" top="0.19685039370078741" bottom="0.78740157480314965" header="0" footer="0"/>
  <pageSetup scale="68" fitToHeight="2" orientation="landscape" r:id="rId1"/>
  <headerFooter alignWithMargins="0">
    <oddFooter>&amp;C- &amp;P -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INV DIR CFE PESOS</vt:lpstr>
      <vt:lpstr>INV COND CFE PESOS</vt:lpstr>
      <vt:lpstr>'INV COND CFE PESOS'!Área_de_impresión</vt:lpstr>
      <vt:lpstr>'INV DIR CFE PESOS'!Área_de_impresión</vt:lpstr>
      <vt:lpstr>'INV COND CFE PESOS'!Títulos_a_imprimir</vt:lpstr>
      <vt:lpstr>'INV DIR CFE PESOS'!Títulos_a_imprimir</vt:lpstr>
    </vt:vector>
  </TitlesOfParts>
  <Company>CFE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88740</dc:creator>
  <cp:lastModifiedBy>sirenia_antolin</cp:lastModifiedBy>
  <cp:lastPrinted>2014-10-27T20:05:58Z</cp:lastPrinted>
  <dcterms:created xsi:type="dcterms:W3CDTF">2014-03-31T16:55:08Z</dcterms:created>
  <dcterms:modified xsi:type="dcterms:W3CDTF">2014-10-27T20:22:51Z</dcterms:modified>
</cp:coreProperties>
</file>